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W:\01_Transverse\Prog_Outils_pilotage\Dept_Bureau\DE\BMCI\03_MARCHES\01_STRATEGIE_ACHAT_GLOBALE\POLITIQUE\Process commandes inf à 90K et MAPA\Suivi_achats\BIM\DCE AMO CFO\"/>
    </mc:Choice>
  </mc:AlternateContent>
  <xr:revisionPtr revIDLastSave="0" documentId="13_ncr:1_{EA11D191-6ED7-4987-833C-FF6FE00BAB0A}" xr6:coauthVersionLast="47" xr6:coauthVersionMax="47" xr10:uidLastSave="{00000000-0000-0000-0000-000000000000}"/>
  <bookViews>
    <workbookView xWindow="-108" yWindow="-108" windowWidth="23256" windowHeight="12456" xr2:uid="{00000000-000D-0000-FFFF-FFFF00000000}"/>
  </bookViews>
  <sheets>
    <sheet name="A-1 DPGF" sheetId="4" r:id="rId1"/>
    <sheet name="A-2 MembresGroupement" sheetId="5" r:id="rId2"/>
    <sheet name="A-3 Plan facturation" sheetId="6" r:id="rId3"/>
  </sheets>
  <definedNames>
    <definedName name="_xlnm.Print_Area" localSheetId="0">'A-1 DPGF'!$A$1:$F$71</definedName>
    <definedName name="_xlnm.Print_Area" localSheetId="1">'A-2 MembresGroupement'!$A$1:$K$40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 i="6" l="1"/>
  <c r="D8" i="6"/>
  <c r="D9" i="6"/>
  <c r="D10" i="6"/>
  <c r="D11" i="6"/>
  <c r="E11" i="6" s="1"/>
  <c r="D12" i="6"/>
  <c r="D6" i="6"/>
  <c r="E12" i="6"/>
  <c r="E7" i="6"/>
  <c r="E8" i="6"/>
  <c r="E9" i="6"/>
  <c r="E10" i="6"/>
  <c r="E6" i="6"/>
  <c r="F30" i="4"/>
  <c r="C16" i="5" s="1"/>
  <c r="F17" i="4"/>
  <c r="F12" i="4"/>
  <c r="C13" i="5" s="1"/>
  <c r="F11" i="4"/>
  <c r="C22" i="5"/>
  <c r="E22" i="5" s="1"/>
  <c r="C21" i="5"/>
  <c r="G21" i="5" s="1"/>
  <c r="C14" i="5"/>
  <c r="K14" i="5" s="1"/>
  <c r="C12" i="5"/>
  <c r="I12" i="5" s="1"/>
  <c r="E14" i="5"/>
  <c r="G14" i="5"/>
  <c r="I14" i="5"/>
  <c r="F45" i="4"/>
  <c r="F34" i="4"/>
  <c r="F35" i="4"/>
  <c r="F36" i="4"/>
  <c r="F15" i="4"/>
  <c r="F14" i="4"/>
  <c r="F13" i="4"/>
  <c r="E12" i="5" l="1"/>
  <c r="G12" i="5"/>
  <c r="G16" i="5"/>
  <c r="E16" i="5"/>
  <c r="I16" i="5"/>
  <c r="G13" i="5"/>
  <c r="I13" i="5"/>
  <c r="E13" i="5"/>
  <c r="K13" i="5"/>
  <c r="K12" i="5"/>
  <c r="I22" i="5"/>
  <c r="K22" i="5"/>
  <c r="G22" i="5"/>
  <c r="K21" i="5"/>
  <c r="E21" i="5"/>
  <c r="I21" i="5"/>
  <c r="K16" i="5"/>
  <c r="F38" i="4"/>
  <c r="F28" i="4"/>
  <c r="F53" i="4" s="1"/>
  <c r="A3" i="5"/>
  <c r="F54" i="4" l="1"/>
  <c r="F55" i="4" s="1"/>
  <c r="A4" i="5"/>
  <c r="C26" i="5" l="1"/>
  <c r="C27" i="5" s="1"/>
  <c r="I26" i="5" l="1"/>
  <c r="K26" i="5"/>
  <c r="E26" i="5" l="1"/>
  <c r="E27" i="5" s="1"/>
  <c r="E28" i="5" s="1"/>
  <c r="G26" i="5"/>
  <c r="C10" i="4"/>
  <c r="C30" i="4"/>
  <c r="C22" i="4"/>
  <c r="C28" i="5" l="1"/>
  <c r="I27" i="5"/>
  <c r="I28" i="5" s="1"/>
  <c r="K27" i="5"/>
  <c r="K28" i="5" s="1"/>
  <c r="G27" i="5"/>
  <c r="G2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ECUYER Antoine</author>
  </authors>
  <commentList>
    <comment ref="F11" authorId="0" shapeId="0" xr:uid="{00000000-0006-0000-0000-000001000000}">
      <text>
        <r>
          <rPr>
            <b/>
            <sz val="9"/>
            <color indexed="81"/>
            <rFont val="Tahoma"/>
            <family val="2"/>
          </rPr>
          <t>ECUYER Antoine:</t>
        </r>
        <r>
          <rPr>
            <sz val="9"/>
            <color indexed="81"/>
            <rFont val="Tahoma"/>
            <family val="2"/>
          </rPr>
          <t xml:space="preserve">
24 réunions par an, pendant 3ans, Une réunion dure 4 heures</t>
        </r>
      </text>
    </comment>
    <comment ref="F13" authorId="0" shapeId="0" xr:uid="{00000000-0006-0000-0000-000002000000}">
      <text>
        <r>
          <rPr>
            <b/>
            <sz val="9"/>
            <color indexed="81"/>
            <rFont val="Tahoma"/>
            <family val="2"/>
          </rPr>
          <t>ECUYER Antoine:</t>
        </r>
        <r>
          <rPr>
            <sz val="9"/>
            <color indexed="81"/>
            <rFont val="Tahoma"/>
            <family val="2"/>
          </rPr>
          <t xml:space="preserve">
24 réunions par an, pendant 3ans, Une réunion dure 4 heures</t>
        </r>
      </text>
    </comment>
    <comment ref="F14" authorId="0" shapeId="0" xr:uid="{00000000-0006-0000-0000-000003000000}">
      <text>
        <r>
          <rPr>
            <b/>
            <sz val="9"/>
            <color indexed="81"/>
            <rFont val="Tahoma"/>
            <family val="2"/>
          </rPr>
          <t>ECUYER Antoine:</t>
        </r>
        <r>
          <rPr>
            <sz val="9"/>
            <color indexed="81"/>
            <rFont val="Tahoma"/>
            <family val="2"/>
          </rPr>
          <t xml:space="preserve">
24 réunions par an, pendant 3ans, Une réunion dure 4 heures</t>
        </r>
      </text>
    </comment>
    <comment ref="F17" authorId="0" shapeId="0" xr:uid="{00000000-0006-0000-0000-000005000000}">
      <text>
        <r>
          <rPr>
            <b/>
            <sz val="9"/>
            <color indexed="81"/>
            <rFont val="Tahoma"/>
            <family val="2"/>
          </rPr>
          <t>ECUYER Antoine:</t>
        </r>
        <r>
          <rPr>
            <sz val="9"/>
            <color indexed="81"/>
            <rFont val="Tahoma"/>
            <family val="2"/>
          </rPr>
          <t xml:space="preserve">
1 rapport par DT sur 2 années. La dernière année c'est le §3</t>
        </r>
      </text>
    </comment>
    <comment ref="F30" authorId="0" shapeId="0" xr:uid="{00000000-0006-0000-0000-000006000000}">
      <text>
        <r>
          <rPr>
            <b/>
            <sz val="9"/>
            <color indexed="81"/>
            <rFont val="Tahoma"/>
            <family val="2"/>
          </rPr>
          <t>ECUYER Antoine:</t>
        </r>
        <r>
          <rPr>
            <sz val="9"/>
            <color indexed="81"/>
            <rFont val="Tahoma"/>
            <family val="2"/>
          </rPr>
          <t xml:space="preserve">
1000 € par DT pendant 3 ans</t>
        </r>
      </text>
    </comment>
    <comment ref="F40" authorId="0" shapeId="0" xr:uid="{00000000-0006-0000-0000-000007000000}">
      <text>
        <r>
          <rPr>
            <b/>
            <sz val="9"/>
            <color indexed="81"/>
            <rFont val="Tahoma"/>
            <family val="2"/>
          </rPr>
          <t>ECUYER Antoine:</t>
        </r>
        <r>
          <rPr>
            <sz val="9"/>
            <color indexed="81"/>
            <rFont val="Tahoma"/>
            <family val="2"/>
          </rPr>
          <t xml:space="preserve">
2 000 € par DT</t>
        </r>
      </text>
    </comment>
  </commentList>
</comments>
</file>

<file path=xl/sharedStrings.xml><?xml version="1.0" encoding="utf-8"?>
<sst xmlns="http://schemas.openxmlformats.org/spreadsheetml/2006/main" count="85" uniqueCount="54">
  <si>
    <t>DECOMPOSITION DU PRIX GLOBAL ET FORFAITAIRE</t>
  </si>
  <si>
    <t>TOTAL</t>
  </si>
  <si>
    <t>€ HT</t>
  </si>
  <si>
    <t>€ TTC</t>
  </si>
  <si>
    <t>Date et signature</t>
  </si>
  <si>
    <t>MARCHE DE PRESTATIONS INTELLECTUELLES</t>
  </si>
  <si>
    <t>Temps passé (en heures)</t>
  </si>
  <si>
    <t>Taux horaire
€ HT</t>
  </si>
  <si>
    <t>Montant
€ HT</t>
  </si>
  <si>
    <t>% de rémunération</t>
  </si>
  <si>
    <t>Phases et éléments de mission</t>
  </si>
  <si>
    <t xml:space="preserve">Part mandataire
%                 € HT   </t>
  </si>
  <si>
    <t xml:space="preserve">Part cotraitant n°1
%                 € HT   </t>
  </si>
  <si>
    <t xml:space="preserve">Part cotraitant n°2
%                 € HT   </t>
  </si>
  <si>
    <t xml:space="preserve">Part cotraitant n°3
%                 € HT   </t>
  </si>
  <si>
    <t>REPARTITION DU PRIX ENTRE CHAQUE MEMBRE EN CAS DE GROUPEMENT</t>
  </si>
  <si>
    <t>Annexe n°2 à l'acte d'engagement</t>
  </si>
  <si>
    <t>TVA</t>
  </si>
  <si>
    <t>Annexe n°1 à l'acte d'engagement</t>
  </si>
  <si>
    <r>
      <rPr>
        <b/>
        <sz val="12"/>
        <color theme="1"/>
        <rFont val="Marianne"/>
        <family val="3"/>
      </rPr>
      <t>MAÎTRISE D'OUVRAGE</t>
    </r>
    <r>
      <rPr>
        <sz val="12"/>
        <color theme="1"/>
        <rFont val="Marianne"/>
        <family val="3"/>
      </rPr>
      <t xml:space="preserve">
PREFECTURE DE POLICE
SECRETARIAT GENERAL POUR L'ADMINISTRATION
DIRECTION DE L'IMMOBILIER ET DE L'ENVIRONNEMENT
Sous-Direction de l'Exploitation
Bureau des Méthodes et de l'Ingénierie</t>
    </r>
  </si>
  <si>
    <t>Suivi d'exploitation</t>
  </si>
  <si>
    <t>Suivi du volet Gros Entretien et Renouvellement</t>
  </si>
  <si>
    <r>
      <t>Suivi du compte GN5 (</t>
    </r>
    <r>
      <rPr>
        <i/>
        <sz val="11"/>
        <color theme="1"/>
        <rFont val="Marianne"/>
        <family val="3"/>
      </rPr>
      <t>P3 au sens CVC</t>
    </r>
    <r>
      <rPr>
        <sz val="11"/>
        <color theme="1"/>
        <rFont val="Marianne"/>
        <family val="3"/>
      </rPr>
      <t>)</t>
    </r>
  </si>
  <si>
    <t>Mission d'Assistance à Maitrise d'Ouvrage</t>
  </si>
  <si>
    <t>Pilotage de la réalisation des états des lieux sortants</t>
  </si>
  <si>
    <r>
      <t xml:space="preserve">Validation du dossier d’exploitation à destination du futur titulaire. 
</t>
    </r>
    <r>
      <rPr>
        <i/>
        <sz val="10"/>
        <color theme="1"/>
        <rFont val="Marianne Light"/>
        <family val="3"/>
      </rPr>
      <t>Ces dossiers sont réalisés par les prestataires actuels.</t>
    </r>
  </si>
  <si>
    <t>Elaboration d'un rapport annuel par DT</t>
  </si>
  <si>
    <t>Mise à jour  du plan de maintenance</t>
  </si>
  <si>
    <t>Mise à jour du plan pluriannuel d'investissement</t>
  </si>
  <si>
    <t>Assistance à  la passation du  futur marché de maintenance</t>
  </si>
  <si>
    <t>Assistance à Maitrise d'Ouvrage pour le suivi du marché d'exploitation maintenance CFO 2024-2028</t>
  </si>
  <si>
    <t>Période 1 : début marché jusqu'au 30 juin 2027</t>
  </si>
  <si>
    <t xml:space="preserve">Période 3 : du 01 janvier 2028 au 30 juin 2028 : </t>
  </si>
  <si>
    <t>PLAN DE FACTURATION</t>
  </si>
  <si>
    <t>Période 2 : du 01 juillet 2027 au 31 décembre 2027</t>
  </si>
  <si>
    <t>A</t>
  </si>
  <si>
    <t>B</t>
  </si>
  <si>
    <t>C</t>
  </si>
  <si>
    <t>Prestations complémentaires de suivi du marché exploitation-maintenance</t>
  </si>
  <si>
    <t>TOTAL (1)</t>
  </si>
  <si>
    <t>TOTAL (2)</t>
  </si>
  <si>
    <t>TOTAL (3)</t>
  </si>
  <si>
    <t>Point semestriel - Etat des lieux et écarts  "livrables remis / livrables contractuels à remettre sur la période concernée du marché d'exploitation-maintenance / par délégation territoriale"</t>
  </si>
  <si>
    <r>
      <t xml:space="preserve">Participation aux réunions mensuelle d'activité (une RMA sur 3) - Présence et pilotage des réunions RMA de chaque délégation territoriale, une RMA sur trois, soit </t>
    </r>
    <r>
      <rPr>
        <sz val="11"/>
        <rFont val="Marianne"/>
        <family val="3"/>
      </rPr>
      <t xml:space="preserve">45 </t>
    </r>
    <r>
      <rPr>
        <sz val="11"/>
        <color theme="1"/>
        <rFont val="Marianne"/>
        <family val="3"/>
      </rPr>
      <t>réunions sur la durée du marché du marché d'AMO</t>
    </r>
  </si>
  <si>
    <r>
      <t>Expertises ponctuelles (une saisine/mois) pour le suivi contractuel du marché de maintenance des installations Electriques (analyse documentaire, contrôle des prestations, déplacement sur site, avis techniques, réunions et comptes rendus) -</t>
    </r>
    <r>
      <rPr>
        <i/>
        <sz val="10"/>
        <rFont val="Marianne"/>
        <family val="3"/>
      </rPr>
      <t xml:space="preserve"> ligne à l'usage du Bureau Ingenierie et Méthode (BIM) de la Sous Direction de l'Exploitation de la DIE.</t>
    </r>
  </si>
  <si>
    <t>Le quantitatif relatif aux prestations du point 2 peuvent être reportés d'une période à l'autre et se cumuler jusqu'à la fin du marché</t>
  </si>
  <si>
    <t>Montant de la facture € TTC</t>
  </si>
  <si>
    <t>Date</t>
  </si>
  <si>
    <t>facturation trimestrielle selon article 8.3 de l'acte d'engagement valant cahier des clauses particulières</t>
  </si>
  <si>
    <t>LE CANDIDAT NE DOIT PAS CHANGER LES FORMULES DE LA DPGF / LE CANDIDAT NE RENSEIGNE QUE LES CASES EN JAUNE.</t>
  </si>
  <si>
    <t>TVA (20%)</t>
  </si>
  <si>
    <t>TOTAL FORFAIT DU MARCHE</t>
  </si>
  <si>
    <t xml:space="preserve">Ces rapports incluent : </t>
  </si>
  <si>
    <r>
      <t>Expertises ponctuelles (une saisine/mois en moyenne soit 21 saisines) pour le suivi contractuel du marché de maintenance des installations Electriques (analyse documentaire, contrôle des prestations, déplacement sur site, avis techniques, réunions et comptes rendus) -</t>
    </r>
    <r>
      <rPr>
        <i/>
        <sz val="10"/>
        <rFont val="Marianne"/>
        <family val="3"/>
      </rPr>
      <t xml:space="preserve"> ligne à l'usage du Bureau Ingenierie et Méthode (BIM) de la Sous Direction de l'Exploitation de la DIE.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</si>
</sst>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x14ac:knownFonts="1">
    <font>
      <sz val="11"/>
      <color theme="1"/>
      <name val="Calibri"/>
      <family val="2"/>
      <scheme val="minor"/>
    </font>
    <font>
      <sz val="11"/>
      <color theme="1"/>
      <name val="Calibri"/>
      <family val="2"/>
      <scheme val="minor"/>
    </font>
    <font>
      <sz val="11"/>
      <color theme="1"/>
      <name val="Marianne"/>
      <family val="3"/>
    </font>
    <font>
      <b/>
      <sz val="11"/>
      <color theme="1"/>
      <name val="Marianne"/>
      <family val="3"/>
    </font>
    <font>
      <b/>
      <sz val="12"/>
      <color theme="1"/>
      <name val="Marianne"/>
      <family val="3"/>
    </font>
    <font>
      <sz val="12"/>
      <color theme="1"/>
      <name val="Marianne"/>
      <family val="3"/>
    </font>
    <font>
      <b/>
      <sz val="12"/>
      <name val="Marianne"/>
      <family val="3"/>
    </font>
    <font>
      <sz val="12"/>
      <name val="Marianne"/>
      <family val="3"/>
    </font>
    <font>
      <b/>
      <sz val="11"/>
      <name val="Marianne"/>
      <family val="3"/>
    </font>
    <font>
      <sz val="11"/>
      <color rgb="FF9AC355"/>
      <name val="Marianne"/>
      <family val="3"/>
    </font>
    <font>
      <i/>
      <sz val="11"/>
      <color theme="1"/>
      <name val="Marianne"/>
      <family val="3"/>
    </font>
    <font>
      <sz val="11"/>
      <name val="Marianne"/>
      <family val="3"/>
    </font>
    <font>
      <sz val="10"/>
      <color theme="1"/>
      <name val="Marianne Light"/>
      <family val="3"/>
    </font>
    <font>
      <i/>
      <sz val="10"/>
      <color theme="1"/>
      <name val="Marianne Light"/>
      <family val="3"/>
    </font>
    <font>
      <sz val="9"/>
      <color indexed="81"/>
      <name val="Tahoma"/>
      <family val="2"/>
    </font>
    <font>
      <b/>
      <sz val="9"/>
      <color indexed="81"/>
      <name val="Tahoma"/>
      <family val="2"/>
    </font>
    <font>
      <b/>
      <sz val="11"/>
      <color theme="1"/>
      <name val="Calibri"/>
      <family val="2"/>
      <scheme val="minor"/>
    </font>
    <font>
      <sz val="11"/>
      <color rgb="FFFF0000"/>
      <name val="Marianne"/>
      <family val="3"/>
    </font>
    <font>
      <b/>
      <sz val="11"/>
      <color rgb="FFFF0000"/>
      <name val="Marianne"/>
      <family val="3"/>
    </font>
    <font>
      <i/>
      <sz val="10"/>
      <name val="Marianne"/>
      <family val="3"/>
    </font>
    <font>
      <b/>
      <i/>
      <sz val="9"/>
      <name val="Marianne"/>
      <family val="3"/>
    </font>
    <font>
      <b/>
      <sz val="10"/>
      <color theme="1"/>
      <name val="Marianne Light"/>
      <family val="3"/>
    </font>
    <font>
      <i/>
      <sz val="11"/>
      <color theme="1"/>
      <name val="Calibri"/>
      <family val="2"/>
      <scheme val="minor"/>
    </font>
    <font>
      <b/>
      <i/>
      <sz val="12"/>
      <name val="Marianne"/>
      <family val="3"/>
    </font>
    <font>
      <b/>
      <sz val="11"/>
      <color rgb="FF00B050"/>
      <name val="Marianne"/>
      <family val="3"/>
    </font>
    <font>
      <b/>
      <sz val="10"/>
      <color theme="1"/>
      <name val="Marianne"/>
      <family val="3"/>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rgb="FF9AC355"/>
      </bottom>
      <diagonal/>
    </border>
    <border>
      <left/>
      <right/>
      <top/>
      <bottom style="thin">
        <color rgb="FF9AC355"/>
      </bottom>
      <diagonal/>
    </border>
    <border>
      <left/>
      <right style="medium">
        <color indexed="64"/>
      </right>
      <top/>
      <bottom style="thin">
        <color rgb="FF9AC355"/>
      </bottom>
      <diagonal/>
    </border>
    <border>
      <left/>
      <right/>
      <top style="thin">
        <color theme="0" tint="-0.14996795556505021"/>
      </top>
      <bottom style="thin">
        <color theme="0" tint="-0.14996795556505021"/>
      </bottom>
      <diagonal/>
    </border>
    <border>
      <left style="medium">
        <color indexed="64"/>
      </left>
      <right/>
      <top style="thin">
        <color theme="0" tint="-0.14996795556505021"/>
      </top>
      <bottom style="thin">
        <color theme="0" tint="-0.14996795556505021"/>
      </bottom>
      <diagonal/>
    </border>
    <border>
      <left/>
      <right style="medium">
        <color indexed="64"/>
      </right>
      <top style="thin">
        <color theme="0" tint="-0.14996795556505021"/>
      </top>
      <bottom style="thin">
        <color theme="0" tint="-0.14996795556505021"/>
      </bottom>
      <diagonal/>
    </border>
    <border>
      <left/>
      <right/>
      <top style="medium">
        <color rgb="FF9AC355"/>
      </top>
      <bottom/>
      <diagonal/>
    </border>
    <border>
      <left/>
      <right/>
      <top/>
      <bottom style="medium">
        <color rgb="FF9AC355"/>
      </bottom>
      <diagonal/>
    </border>
    <border>
      <left/>
      <right/>
      <top style="thin">
        <color theme="0" tint="-0.14996795556505021"/>
      </top>
      <bottom/>
      <diagonal/>
    </border>
    <border>
      <left/>
      <right style="medium">
        <color indexed="64"/>
      </right>
      <top style="thin">
        <color theme="0" tint="-0.14996795556505021"/>
      </top>
      <bottom/>
      <diagonal/>
    </border>
    <border>
      <left/>
      <right/>
      <top/>
      <bottom style="thin">
        <color theme="0" tint="-0.14996795556505021"/>
      </bottom>
      <diagonal/>
    </border>
    <border>
      <left/>
      <right style="medium">
        <color indexed="64"/>
      </right>
      <top/>
      <bottom style="thin">
        <color theme="0" tint="-0.14996795556505021"/>
      </bottom>
      <diagonal/>
    </border>
    <border>
      <left style="medium">
        <color indexed="64"/>
      </left>
      <right/>
      <top style="medium">
        <color indexed="64"/>
      </top>
      <bottom style="thin">
        <color theme="0" tint="-0.14996795556505021"/>
      </bottom>
      <diagonal/>
    </border>
    <border>
      <left/>
      <right/>
      <top style="medium">
        <color indexed="64"/>
      </top>
      <bottom style="thin">
        <color theme="0" tint="-0.14996795556505021"/>
      </bottom>
      <diagonal/>
    </border>
    <border>
      <left/>
      <right style="medium">
        <color indexed="64"/>
      </right>
      <top style="medium">
        <color indexed="64"/>
      </top>
      <bottom style="thin">
        <color theme="0" tint="-0.14996795556505021"/>
      </bottom>
      <diagonal/>
    </border>
    <border>
      <left style="medium">
        <color indexed="64"/>
      </left>
      <right/>
      <top style="thin">
        <color theme="0" tint="-0.14996795556505021"/>
      </top>
      <bottom style="medium">
        <color indexed="64"/>
      </bottom>
      <diagonal/>
    </border>
    <border>
      <left/>
      <right/>
      <top style="thin">
        <color theme="0" tint="-0.14996795556505021"/>
      </top>
      <bottom style="medium">
        <color indexed="64"/>
      </bottom>
      <diagonal/>
    </border>
    <border>
      <left/>
      <right style="medium">
        <color indexed="64"/>
      </right>
      <top style="thin">
        <color theme="0" tint="-0.1499679555650502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62">
    <xf numFmtId="0" fontId="0" fillId="0" borderId="0" xfId="0"/>
    <xf numFmtId="0" fontId="2" fillId="0" borderId="0" xfId="0" applyFont="1" applyAlignment="1">
      <alignment vertical="center"/>
    </xf>
    <xf numFmtId="0" fontId="2" fillId="0" borderId="0" xfId="0"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vertical="center" wrapText="1"/>
    </xf>
    <xf numFmtId="0" fontId="2" fillId="0" borderId="0" xfId="0" applyFont="1" applyAlignment="1">
      <alignment horizontal="right" vertical="center"/>
    </xf>
    <xf numFmtId="0" fontId="2" fillId="0" borderId="4" xfId="0" applyFont="1" applyBorder="1" applyAlignment="1">
      <alignment horizontal="right" vertical="center"/>
    </xf>
    <xf numFmtId="0" fontId="2" fillId="0" borderId="0" xfId="0" applyFont="1" applyBorder="1" applyAlignment="1">
      <alignment vertical="center" wrapText="1"/>
    </xf>
    <xf numFmtId="0" fontId="2" fillId="0" borderId="0" xfId="0" applyFont="1" applyBorder="1" applyAlignment="1">
      <alignment horizontal="center" vertical="center"/>
    </xf>
    <xf numFmtId="164" fontId="2" fillId="0" borderId="0"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2" fillId="0" borderId="6" xfId="0" applyFont="1" applyBorder="1" applyAlignment="1">
      <alignment horizontal="right" vertical="center"/>
    </xf>
    <xf numFmtId="0" fontId="2" fillId="0" borderId="7" xfId="0" applyFont="1" applyBorder="1" applyAlignment="1">
      <alignment vertical="center" wrapText="1"/>
    </xf>
    <xf numFmtId="0" fontId="2" fillId="0" borderId="7" xfId="0" applyFont="1" applyBorder="1" applyAlignment="1">
      <alignment horizontal="center" vertical="center"/>
    </xf>
    <xf numFmtId="164" fontId="2" fillId="0" borderId="7"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10" fillId="0" borderId="5" xfId="0" applyNumberFormat="1" applyFont="1" applyBorder="1" applyAlignment="1">
      <alignment horizontal="center" vertical="center"/>
    </xf>
    <xf numFmtId="0" fontId="9" fillId="0" borderId="0" xfId="0" applyFont="1" applyAlignment="1">
      <alignment vertical="center"/>
    </xf>
    <xf numFmtId="0" fontId="11" fillId="0" borderId="4" xfId="0" applyFont="1" applyBorder="1" applyAlignment="1">
      <alignment horizontal="right" vertical="center"/>
    </xf>
    <xf numFmtId="0" fontId="11" fillId="0" borderId="0" xfId="0" applyFont="1" applyBorder="1" applyAlignment="1">
      <alignment vertical="center" wrapText="1"/>
    </xf>
    <xf numFmtId="0" fontId="11" fillId="0" borderId="0" xfId="0" applyFont="1" applyBorder="1" applyAlignment="1">
      <alignment horizontal="center" vertical="center"/>
    </xf>
    <xf numFmtId="164" fontId="11" fillId="0" borderId="0" xfId="0" applyNumberFormat="1" applyFont="1" applyBorder="1" applyAlignment="1">
      <alignment horizontal="center" vertical="center"/>
    </xf>
    <xf numFmtId="0" fontId="8" fillId="0" borderId="10" xfId="0" applyFont="1" applyFill="1" applyBorder="1" applyAlignment="1">
      <alignment vertical="center" wrapText="1"/>
    </xf>
    <xf numFmtId="0" fontId="11" fillId="0" borderId="10" xfId="0" applyFont="1" applyFill="1" applyBorder="1" applyAlignment="1">
      <alignment horizontal="center" vertical="center"/>
    </xf>
    <xf numFmtId="164" fontId="11" fillId="0" borderId="10" xfId="0" applyNumberFormat="1" applyFont="1" applyFill="1" applyBorder="1" applyAlignment="1">
      <alignment horizontal="center" vertical="center"/>
    </xf>
    <xf numFmtId="164" fontId="11" fillId="0" borderId="11" xfId="0" applyNumberFormat="1" applyFont="1" applyFill="1" applyBorder="1" applyAlignment="1">
      <alignment horizontal="center" vertical="center"/>
    </xf>
    <xf numFmtId="0" fontId="3" fillId="0" borderId="12" xfId="0" applyFont="1" applyBorder="1" applyAlignment="1">
      <alignment horizontal="left" vertical="center" wrapText="1"/>
    </xf>
    <xf numFmtId="9" fontId="2" fillId="0" borderId="12" xfId="1" applyFont="1" applyBorder="1" applyAlignment="1">
      <alignment horizontal="center" vertical="center"/>
    </xf>
    <xf numFmtId="0" fontId="2" fillId="0" borderId="12" xfId="0" applyFont="1" applyBorder="1" applyAlignment="1">
      <alignment horizontal="center" vertical="center"/>
    </xf>
    <xf numFmtId="164" fontId="2" fillId="0" borderId="12" xfId="0" applyNumberFormat="1" applyFont="1" applyBorder="1" applyAlignment="1">
      <alignment horizontal="center" vertical="center"/>
    </xf>
    <xf numFmtId="0" fontId="2" fillId="0" borderId="12" xfId="0" applyFont="1" applyBorder="1" applyAlignment="1">
      <alignment horizontal="left" vertical="center" wrapText="1"/>
    </xf>
    <xf numFmtId="164" fontId="3" fillId="0" borderId="0" xfId="0" applyNumberFormat="1" applyFont="1" applyBorder="1" applyAlignment="1">
      <alignment horizontal="right" vertical="center"/>
    </xf>
    <xf numFmtId="0" fontId="3" fillId="0" borderId="13" xfId="0" applyFont="1" applyBorder="1" applyAlignment="1">
      <alignment horizontal="right" vertical="center"/>
    </xf>
    <xf numFmtId="164" fontId="2" fillId="0" borderId="14" xfId="0" applyNumberFormat="1" applyFont="1" applyBorder="1" applyAlignment="1">
      <alignment horizontal="center" vertical="center"/>
    </xf>
    <xf numFmtId="0" fontId="2" fillId="0" borderId="13" xfId="0" applyFont="1" applyBorder="1" applyAlignment="1">
      <alignment horizontal="right" vertical="center"/>
    </xf>
    <xf numFmtId="0" fontId="6" fillId="2" borderId="4" xfId="0" applyFont="1" applyFill="1" applyBorder="1" applyAlignment="1">
      <alignment horizontal="right" vertical="center" wrapText="1"/>
    </xf>
    <xf numFmtId="0" fontId="6" fillId="2" borderId="0" xfId="0" applyFont="1" applyFill="1" applyBorder="1" applyAlignment="1">
      <alignment vertical="center" wrapText="1"/>
    </xf>
    <xf numFmtId="0" fontId="6" fillId="2" borderId="0" xfId="0"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0" fontId="8" fillId="0" borderId="9" xfId="0" applyFont="1" applyFill="1" applyBorder="1" applyAlignment="1">
      <alignment horizontal="right" vertical="center"/>
    </xf>
    <xf numFmtId="164" fontId="11" fillId="0" borderId="5" xfId="0" applyNumberFormat="1" applyFont="1" applyBorder="1" applyAlignment="1">
      <alignment horizontal="center" vertical="center"/>
    </xf>
    <xf numFmtId="0" fontId="2" fillId="2" borderId="4" xfId="0" applyFont="1" applyFill="1" applyBorder="1" applyAlignment="1">
      <alignment horizontal="right" vertical="center"/>
    </xf>
    <xf numFmtId="164" fontId="6" fillId="2" borderId="0" xfId="0" applyNumberFormat="1" applyFont="1" applyFill="1" applyBorder="1" applyAlignment="1">
      <alignment vertical="center"/>
    </xf>
    <xf numFmtId="0" fontId="2" fillId="0" borderId="12" xfId="1" applyNumberFormat="1" applyFont="1" applyBorder="1" applyAlignment="1">
      <alignment horizontal="center" vertical="center"/>
    </xf>
    <xf numFmtId="164" fontId="6" fillId="2" borderId="0" xfId="0" applyNumberFormat="1" applyFont="1" applyFill="1" applyBorder="1" applyAlignment="1">
      <alignment horizontal="right" vertical="center"/>
    </xf>
    <xf numFmtId="164" fontId="3" fillId="0" borderId="0" xfId="0" applyNumberFormat="1" applyFont="1" applyBorder="1" applyAlignment="1">
      <alignment horizontal="center" vertical="center"/>
    </xf>
    <xf numFmtId="0" fontId="3" fillId="0" borderId="0" xfId="0" applyFont="1" applyBorder="1" applyAlignment="1">
      <alignment horizontal="right" vertical="center"/>
    </xf>
    <xf numFmtId="0" fontId="12" fillId="0" borderId="0" xfId="0" applyFont="1" applyAlignment="1">
      <alignment vertical="center" wrapText="1"/>
    </xf>
    <xf numFmtId="0" fontId="2" fillId="0" borderId="0" xfId="0" applyFont="1" applyBorder="1" applyAlignment="1">
      <alignment horizontal="left" vertical="center" wrapText="1"/>
    </xf>
    <xf numFmtId="9" fontId="17" fillId="0" borderId="12" xfId="1" applyFont="1" applyBorder="1" applyAlignment="1">
      <alignment horizontal="center" vertical="center"/>
    </xf>
    <xf numFmtId="0" fontId="17" fillId="0" borderId="12" xfId="0" applyFont="1" applyBorder="1" applyAlignment="1">
      <alignment horizontal="center" vertical="center"/>
    </xf>
    <xf numFmtId="164" fontId="17" fillId="0" borderId="12" xfId="0" applyNumberFormat="1" applyFont="1" applyBorder="1" applyAlignment="1">
      <alignment horizontal="center" vertical="center"/>
    </xf>
    <xf numFmtId="164" fontId="17" fillId="0" borderId="14" xfId="0" applyNumberFormat="1" applyFont="1" applyBorder="1" applyAlignment="1">
      <alignment horizontal="center" vertical="center"/>
    </xf>
    <xf numFmtId="0" fontId="17" fillId="0" borderId="0" xfId="0" applyFont="1" applyAlignment="1">
      <alignment vertical="center"/>
    </xf>
    <xf numFmtId="0" fontId="17" fillId="0" borderId="13" xfId="0" applyFont="1" applyBorder="1" applyAlignment="1">
      <alignment horizontal="right" vertical="center"/>
    </xf>
    <xf numFmtId="0" fontId="17" fillId="0" borderId="12" xfId="0" applyFont="1" applyBorder="1" applyAlignment="1">
      <alignment horizontal="left" vertical="center" wrapText="1"/>
    </xf>
    <xf numFmtId="0" fontId="18" fillId="0" borderId="10" xfId="0" applyFont="1" applyFill="1" applyBorder="1" applyAlignment="1">
      <alignment vertical="center" wrapText="1"/>
    </xf>
    <xf numFmtId="0" fontId="16" fillId="0" borderId="0" xfId="0" applyFont="1"/>
    <xf numFmtId="0" fontId="8" fillId="0" borderId="12" xfId="0" applyFont="1" applyBorder="1" applyAlignment="1">
      <alignment horizontal="left" vertical="center" wrapText="1"/>
    </xf>
    <xf numFmtId="0" fontId="11" fillId="0" borderId="12" xfId="0" applyFont="1" applyBorder="1" applyAlignment="1">
      <alignment horizontal="left" vertical="center" wrapText="1"/>
    </xf>
    <xf numFmtId="164" fontId="3" fillId="0" borderId="14" xfId="0" applyNumberFormat="1" applyFont="1" applyBorder="1" applyAlignment="1">
      <alignment horizontal="center" vertical="center"/>
    </xf>
    <xf numFmtId="0" fontId="8" fillId="0" borderId="13" xfId="0" applyFont="1" applyBorder="1" applyAlignment="1">
      <alignment horizontal="right" vertical="center"/>
    </xf>
    <xf numFmtId="0" fontId="17" fillId="0" borderId="17" xfId="0" applyFont="1" applyBorder="1" applyAlignment="1">
      <alignment horizontal="left" vertical="center" wrapText="1"/>
    </xf>
    <xf numFmtId="0" fontId="17" fillId="0" borderId="17" xfId="0" applyFont="1" applyBorder="1" applyAlignment="1">
      <alignment horizontal="center" vertical="center"/>
    </xf>
    <xf numFmtId="164" fontId="17" fillId="0" borderId="17" xfId="0" applyNumberFormat="1" applyFont="1" applyBorder="1" applyAlignment="1">
      <alignment horizontal="center" vertical="center"/>
    </xf>
    <xf numFmtId="164" fontId="17" fillId="0" borderId="18" xfId="0" applyNumberFormat="1" applyFont="1" applyBorder="1" applyAlignment="1">
      <alignment horizontal="center" vertical="center"/>
    </xf>
    <xf numFmtId="0" fontId="17" fillId="0" borderId="19" xfId="0" applyFont="1" applyBorder="1" applyAlignment="1">
      <alignment horizontal="left" vertical="center" wrapText="1"/>
    </xf>
    <xf numFmtId="0" fontId="17" fillId="0" borderId="19" xfId="0" applyFont="1" applyBorder="1" applyAlignment="1">
      <alignment horizontal="center" vertical="center"/>
    </xf>
    <xf numFmtId="164" fontId="17" fillId="0" borderId="19" xfId="0" applyNumberFormat="1" applyFont="1" applyBorder="1" applyAlignment="1">
      <alignment horizontal="center" vertical="center"/>
    </xf>
    <xf numFmtId="164" fontId="17" fillId="0" borderId="20" xfId="0" applyNumberFormat="1" applyFont="1" applyBorder="1" applyAlignment="1">
      <alignment horizontal="center" vertical="center"/>
    </xf>
    <xf numFmtId="0" fontId="17" fillId="0" borderId="0" xfId="0" applyFont="1" applyBorder="1" applyAlignment="1">
      <alignment horizontal="center" vertical="center"/>
    </xf>
    <xf numFmtId="0" fontId="2" fillId="0" borderId="1" xfId="0" applyFont="1" applyBorder="1" applyAlignment="1">
      <alignment horizontal="left" vertical="center" wrapText="1"/>
    </xf>
    <xf numFmtId="0" fontId="17" fillId="0" borderId="2" xfId="0" applyFont="1" applyBorder="1" applyAlignment="1">
      <alignment horizontal="center" vertical="center"/>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17" fillId="0" borderId="7" xfId="0" applyFont="1" applyBorder="1" applyAlignment="1">
      <alignment horizontal="center" vertical="center"/>
    </xf>
    <xf numFmtId="0" fontId="2" fillId="0" borderId="17" xfId="0" applyFont="1" applyBorder="1" applyAlignment="1">
      <alignment horizontal="left" vertical="center" wrapText="1"/>
    </xf>
    <xf numFmtId="9" fontId="2" fillId="0" borderId="17" xfId="1" applyFont="1" applyBorder="1" applyAlignment="1">
      <alignment horizontal="center" vertical="center"/>
    </xf>
    <xf numFmtId="0" fontId="2" fillId="0" borderId="17" xfId="0" applyFont="1" applyBorder="1" applyAlignment="1">
      <alignment horizontal="center"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0" fontId="2" fillId="0" borderId="19" xfId="0" applyFont="1" applyBorder="1" applyAlignment="1">
      <alignment horizontal="left" vertical="center" wrapText="1"/>
    </xf>
    <xf numFmtId="0" fontId="2" fillId="0" borderId="19" xfId="0" applyFont="1" applyBorder="1" applyAlignment="1">
      <alignment horizontal="center" vertical="center"/>
    </xf>
    <xf numFmtId="164" fontId="2" fillId="0" borderId="19" xfId="0" applyNumberFormat="1" applyFont="1" applyBorder="1" applyAlignment="1">
      <alignment horizontal="center" vertical="center"/>
    </xf>
    <xf numFmtId="164" fontId="2" fillId="0" borderId="20" xfId="0" applyNumberFormat="1" applyFont="1" applyBorder="1" applyAlignment="1">
      <alignment horizontal="center" vertical="center"/>
    </xf>
    <xf numFmtId="0" fontId="2" fillId="0" borderId="21" xfId="0" applyFont="1" applyBorder="1" applyAlignment="1">
      <alignment horizontal="left" vertical="center" wrapText="1"/>
    </xf>
    <xf numFmtId="0" fontId="2" fillId="0" borderId="22" xfId="0" applyFont="1" applyBorder="1" applyAlignment="1">
      <alignment horizontal="center" vertical="center"/>
    </xf>
    <xf numFmtId="164" fontId="3" fillId="0" borderId="23" xfId="0" applyNumberFormat="1" applyFont="1" applyBorder="1" applyAlignment="1">
      <alignment horizontal="center" vertical="center"/>
    </xf>
    <xf numFmtId="0" fontId="2" fillId="0" borderId="13"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center" vertical="center"/>
    </xf>
    <xf numFmtId="164" fontId="3" fillId="0" borderId="26" xfId="0" applyNumberFormat="1" applyFont="1" applyBorder="1" applyAlignment="1">
      <alignment horizontal="center" vertical="center"/>
    </xf>
    <xf numFmtId="164" fontId="11" fillId="0" borderId="3" xfId="0" applyNumberFormat="1" applyFont="1" applyBorder="1" applyAlignment="1">
      <alignment horizontal="center" vertical="center"/>
    </xf>
    <xf numFmtId="164" fontId="11" fillId="0" borderId="8" xfId="0" applyNumberFormat="1" applyFont="1" applyBorder="1" applyAlignment="1">
      <alignment horizontal="center" vertical="center"/>
    </xf>
    <xf numFmtId="0" fontId="3" fillId="0" borderId="17" xfId="0" applyFont="1" applyBorder="1" applyAlignment="1">
      <alignment horizontal="left" vertical="center" wrapText="1"/>
    </xf>
    <xf numFmtId="0" fontId="2" fillId="0" borderId="27" xfId="0" applyFont="1" applyBorder="1" applyAlignment="1">
      <alignment horizontal="left" vertical="center" wrapText="1"/>
    </xf>
    <xf numFmtId="0" fontId="2" fillId="0" borderId="28" xfId="0" applyFont="1" applyBorder="1" applyAlignment="1">
      <alignment horizontal="center" vertical="center"/>
    </xf>
    <xf numFmtId="164" fontId="2" fillId="0" borderId="29" xfId="0" applyNumberFormat="1" applyFont="1" applyBorder="1" applyAlignment="1">
      <alignment horizontal="center" vertical="center"/>
    </xf>
    <xf numFmtId="0" fontId="3" fillId="0" borderId="0" xfId="0" applyFont="1" applyAlignment="1">
      <alignment vertical="center"/>
    </xf>
    <xf numFmtId="0" fontId="18" fillId="0" borderId="0" xfId="0" applyFont="1" applyAlignment="1">
      <alignment vertical="center"/>
    </xf>
    <xf numFmtId="0" fontId="11" fillId="0" borderId="0" xfId="0" applyFont="1" applyAlignment="1">
      <alignment vertical="center"/>
    </xf>
    <xf numFmtId="0" fontId="8" fillId="0" borderId="0" xfId="0" applyFont="1" applyAlignment="1">
      <alignment vertical="center"/>
    </xf>
    <xf numFmtId="164" fontId="18" fillId="0" borderId="0" xfId="0" applyNumberFormat="1" applyFont="1" applyAlignment="1">
      <alignment vertical="center"/>
    </xf>
    <xf numFmtId="0" fontId="20" fillId="0" borderId="12" xfId="0" applyFont="1" applyBorder="1" applyAlignment="1">
      <alignment horizontal="left" vertical="center" wrapText="1"/>
    </xf>
    <xf numFmtId="0" fontId="16" fillId="0" borderId="30" xfId="0" applyFont="1" applyBorder="1" applyAlignment="1">
      <alignment horizontal="center"/>
    </xf>
    <xf numFmtId="0" fontId="21" fillId="0" borderId="0" xfId="0" applyFont="1" applyAlignment="1">
      <alignment horizontal="center" vertical="center"/>
    </xf>
    <xf numFmtId="0" fontId="22" fillId="0" borderId="0" xfId="0" applyFont="1"/>
    <xf numFmtId="0" fontId="8" fillId="0" borderId="4" xfId="0" applyFont="1" applyFill="1" applyBorder="1" applyAlignment="1">
      <alignment horizontal="right" vertical="center"/>
    </xf>
    <xf numFmtId="164"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164" fontId="11" fillId="0" borderId="14" xfId="0" applyNumberFormat="1" applyFont="1" applyBorder="1" applyAlignment="1">
      <alignment horizontal="center" vertical="center"/>
    </xf>
    <xf numFmtId="0" fontId="17" fillId="3" borderId="12" xfId="0" applyFont="1" applyFill="1" applyBorder="1" applyAlignment="1">
      <alignment horizontal="center" vertical="center"/>
    </xf>
    <xf numFmtId="164" fontId="17" fillId="3" borderId="12" xfId="0" applyNumberFormat="1" applyFont="1" applyFill="1" applyBorder="1" applyAlignment="1">
      <alignment horizontal="center" vertical="center"/>
    </xf>
    <xf numFmtId="0" fontId="2" fillId="3" borderId="12" xfId="0" applyFont="1" applyFill="1" applyBorder="1" applyAlignment="1">
      <alignment horizontal="center" vertical="center"/>
    </xf>
    <xf numFmtId="164" fontId="2" fillId="3" borderId="12" xfId="0" applyNumberFormat="1" applyFont="1" applyFill="1" applyBorder="1" applyAlignment="1">
      <alignment horizontal="center" vertical="center"/>
    </xf>
    <xf numFmtId="0" fontId="2" fillId="3" borderId="17" xfId="0" applyFont="1" applyFill="1" applyBorder="1" applyAlignment="1">
      <alignment horizontal="center" vertical="center"/>
    </xf>
    <xf numFmtId="164" fontId="2" fillId="3" borderId="17" xfId="0" applyNumberFormat="1" applyFont="1" applyFill="1" applyBorder="1" applyAlignment="1">
      <alignment horizontal="center" vertical="center"/>
    </xf>
    <xf numFmtId="0" fontId="2" fillId="3" borderId="28" xfId="0" applyFont="1" applyFill="1" applyBorder="1" applyAlignment="1">
      <alignment horizontal="center" vertical="center"/>
    </xf>
    <xf numFmtId="164" fontId="2" fillId="3" borderId="28" xfId="0" applyNumberFormat="1" applyFont="1" applyFill="1" applyBorder="1" applyAlignment="1">
      <alignment horizontal="center" vertical="center"/>
    </xf>
    <xf numFmtId="0" fontId="2"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17" fillId="3" borderId="2" xfId="0" applyFont="1" applyFill="1" applyBorder="1" applyAlignment="1">
      <alignment horizontal="center" vertical="center"/>
    </xf>
    <xf numFmtId="164" fontId="17" fillId="3" borderId="2" xfId="0" applyNumberFormat="1" applyFont="1" applyFill="1" applyBorder="1" applyAlignment="1">
      <alignment horizontal="center" vertical="center"/>
    </xf>
    <xf numFmtId="0" fontId="17" fillId="3" borderId="0" xfId="0" applyFont="1" applyFill="1" applyBorder="1" applyAlignment="1">
      <alignment horizontal="center" vertical="center"/>
    </xf>
    <xf numFmtId="164" fontId="17" fillId="3" borderId="0" xfId="0" applyNumberFormat="1" applyFont="1" applyFill="1" applyBorder="1" applyAlignment="1">
      <alignment horizontal="center" vertical="center"/>
    </xf>
    <xf numFmtId="0" fontId="17" fillId="3" borderId="7" xfId="0" applyFont="1" applyFill="1" applyBorder="1" applyAlignment="1">
      <alignment horizontal="center" vertical="center"/>
    </xf>
    <xf numFmtId="164" fontId="17" fillId="3" borderId="7" xfId="0" applyNumberFormat="1" applyFont="1" applyFill="1" applyBorder="1" applyAlignment="1">
      <alignment horizontal="center" vertical="center"/>
    </xf>
    <xf numFmtId="0" fontId="2" fillId="3" borderId="22" xfId="0" applyFont="1" applyFill="1" applyBorder="1" applyAlignment="1">
      <alignment horizontal="center" vertical="center"/>
    </xf>
    <xf numFmtId="164" fontId="2" fillId="3" borderId="22" xfId="0" applyNumberFormat="1" applyFont="1" applyFill="1" applyBorder="1" applyAlignment="1">
      <alignment horizontal="center" vertical="center"/>
    </xf>
    <xf numFmtId="0" fontId="2" fillId="3" borderId="25" xfId="0" applyFont="1" applyFill="1" applyBorder="1" applyAlignment="1">
      <alignment horizontal="center" vertical="center"/>
    </xf>
    <xf numFmtId="164" fontId="2" fillId="3" borderId="25" xfId="0" applyNumberFormat="1" applyFont="1" applyFill="1" applyBorder="1" applyAlignment="1">
      <alignment horizontal="center" vertical="center"/>
    </xf>
    <xf numFmtId="164" fontId="24" fillId="0" borderId="5" xfId="0" applyNumberFormat="1" applyFont="1" applyBorder="1" applyAlignment="1">
      <alignment horizontal="center" vertical="center"/>
    </xf>
    <xf numFmtId="164" fontId="24" fillId="0" borderId="0" xfId="0" applyNumberFormat="1" applyFont="1" applyBorder="1" applyAlignment="1">
      <alignment horizontal="right" vertical="center"/>
    </xf>
    <xf numFmtId="9" fontId="24" fillId="0" borderId="0" xfId="1" applyFont="1" applyBorder="1" applyAlignment="1">
      <alignment horizontal="right" vertical="center"/>
    </xf>
    <xf numFmtId="164" fontId="24" fillId="0" borderId="0" xfId="0" applyNumberFormat="1" applyFont="1" applyAlignment="1">
      <alignment horizontal="center" vertical="center"/>
    </xf>
    <xf numFmtId="164" fontId="24" fillId="0" borderId="14" xfId="0" applyNumberFormat="1" applyFont="1" applyBorder="1" applyAlignment="1">
      <alignment horizontal="center" vertical="center"/>
    </xf>
    <xf numFmtId="0" fontId="24" fillId="0" borderId="12" xfId="0" applyFont="1" applyBorder="1" applyAlignment="1">
      <alignment horizontal="left" vertical="center" wrapText="1"/>
    </xf>
    <xf numFmtId="0" fontId="11" fillId="3" borderId="0" xfId="0" applyFont="1" applyFill="1" applyBorder="1" applyAlignment="1">
      <alignment horizontal="center" vertical="center"/>
    </xf>
    <xf numFmtId="0" fontId="2" fillId="3" borderId="0" xfId="0" applyFont="1" applyFill="1" applyBorder="1" applyAlignment="1">
      <alignment vertical="center" wrapText="1"/>
    </xf>
    <xf numFmtId="0" fontId="2" fillId="3" borderId="0" xfId="0" applyFont="1" applyFill="1" applyBorder="1" applyAlignment="1">
      <alignment horizontal="center" vertical="center"/>
    </xf>
    <xf numFmtId="164" fontId="2" fillId="3" borderId="0" xfId="0" applyNumberFormat="1" applyFont="1" applyFill="1" applyBorder="1" applyAlignment="1">
      <alignment horizontal="center" vertical="center"/>
    </xf>
    <xf numFmtId="164" fontId="2" fillId="3" borderId="5" xfId="0" applyNumberFormat="1" applyFont="1" applyFill="1" applyBorder="1" applyAlignment="1">
      <alignment horizontal="center" vertical="center"/>
    </xf>
    <xf numFmtId="0" fontId="25" fillId="3" borderId="4" xfId="0" applyFont="1" applyFill="1" applyBorder="1" applyAlignment="1">
      <alignment horizontal="left" vertical="center"/>
    </xf>
    <xf numFmtId="0" fontId="0" fillId="3" borderId="0" xfId="0" applyFill="1"/>
    <xf numFmtId="0" fontId="0" fillId="0" borderId="30" xfId="0" applyBorder="1" applyAlignment="1">
      <alignment horizontal="center"/>
    </xf>
    <xf numFmtId="0" fontId="0" fillId="3" borderId="30" xfId="0" applyFill="1" applyBorder="1"/>
    <xf numFmtId="164" fontId="11" fillId="2" borderId="0" xfId="0" applyNumberFormat="1" applyFont="1" applyFill="1" applyBorder="1" applyAlignment="1">
      <alignment horizontal="center" vertical="center"/>
    </xf>
    <xf numFmtId="0" fontId="11" fillId="2" borderId="0" xfId="0" applyFont="1" applyFill="1" applyBorder="1" applyAlignment="1">
      <alignment horizontal="center" vertical="center"/>
    </xf>
    <xf numFmtId="164" fontId="6" fillId="2" borderId="0" xfId="0" applyNumberFormat="1" applyFont="1" applyFill="1" applyBorder="1" applyAlignment="1">
      <alignment horizontal="left" vertical="center"/>
    </xf>
    <xf numFmtId="164" fontId="6" fillId="2" borderId="5" xfId="0" applyNumberFormat="1" applyFont="1" applyFill="1" applyBorder="1" applyAlignment="1">
      <alignment horizontal="left" vertical="center"/>
    </xf>
    <xf numFmtId="0" fontId="7" fillId="0" borderId="16" xfId="0" applyFont="1" applyFill="1" applyBorder="1" applyAlignment="1">
      <alignment horizontal="center" vertical="center"/>
    </xf>
    <xf numFmtId="0" fontId="6"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15" xfId="0" applyFont="1" applyFill="1" applyBorder="1" applyAlignment="1">
      <alignment horizontal="center" vertical="center"/>
    </xf>
    <xf numFmtId="0" fontId="23" fillId="0" borderId="0" xfId="0" applyFont="1" applyFill="1" applyBorder="1" applyAlignment="1">
      <alignment horizontal="center" vertical="center"/>
    </xf>
    <xf numFmtId="164" fontId="6" fillId="2" borderId="0" xfId="0" applyNumberFormat="1" applyFont="1" applyFill="1" applyBorder="1" applyAlignment="1">
      <alignment horizontal="center" vertical="center"/>
    </xf>
    <xf numFmtId="0" fontId="6" fillId="2" borderId="0" xfId="0" applyFont="1" applyFill="1" applyBorder="1" applyAlignment="1">
      <alignment horizontal="center" vertical="center" wrapText="1"/>
    </xf>
    <xf numFmtId="0" fontId="7" fillId="0" borderId="0"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9AC355"/>
      <color rgb="FF0071B6"/>
      <color rgb="FF51A9DC"/>
      <color rgb="FFC9E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190500</xdr:rowOff>
    </xdr:from>
    <xdr:to>
      <xdr:col>1</xdr:col>
      <xdr:colOff>3565072</xdr:colOff>
      <xdr:row>0</xdr:row>
      <xdr:rowOff>1152525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90500"/>
          <a:ext cx="4260397" cy="962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190500</xdr:rowOff>
    </xdr:from>
    <xdr:to>
      <xdr:col>1</xdr:col>
      <xdr:colOff>3565072</xdr:colOff>
      <xdr:row>0</xdr:row>
      <xdr:rowOff>1152525</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90500"/>
          <a:ext cx="4260397" cy="962025"/>
        </a:xfrm>
        <a:prstGeom prst="rect">
          <a:avLst/>
        </a:prstGeom>
      </xdr:spPr>
    </xdr:pic>
    <xdr:clientData/>
  </xdr:twoCellAnchor>
</xdr:wsDr>
</file>

<file path=xl/theme/theme1.xml><?xml version="1.0" encoding="utf-8"?>
<a:theme xmlns:a="http://schemas.openxmlformats.org/drawingml/2006/main" name="Thème Office">
  <a:themeElements>
    <a:clrScheme name="Fonderie">
      <a:dk1>
        <a:sysClr val="windowText" lastClr="000000"/>
      </a:dk1>
      <a:lt1>
        <a:sysClr val="window" lastClr="FFFFFF"/>
      </a:lt1>
      <a:dk2>
        <a:srgbClr val="676A55"/>
      </a:dk2>
      <a:lt2>
        <a:srgbClr val="EAEBDE"/>
      </a:lt2>
      <a:accent1>
        <a:srgbClr val="72A376"/>
      </a:accent1>
      <a:accent2>
        <a:srgbClr val="B0CCB0"/>
      </a:accent2>
      <a:accent3>
        <a:srgbClr val="A8CDD7"/>
      </a:accent3>
      <a:accent4>
        <a:srgbClr val="C0BEAF"/>
      </a:accent4>
      <a:accent5>
        <a:srgbClr val="CEC597"/>
      </a:accent5>
      <a:accent6>
        <a:srgbClr val="E8B7B7"/>
      </a:accent6>
      <a:hlink>
        <a:srgbClr val="DB5353"/>
      </a:hlink>
      <a:folHlink>
        <a:srgbClr val="90363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1"/>
  <sheetViews>
    <sheetView showGridLines="0" tabSelected="1" view="pageBreakPreview" topLeftCell="A18" zoomScale="90" zoomScaleNormal="100" zoomScaleSheetLayoutView="90" workbookViewId="0">
      <selection activeCell="B31" sqref="B31"/>
    </sheetView>
  </sheetViews>
  <sheetFormatPr baseColWidth="10" defaultColWidth="11.44140625" defaultRowHeight="16.8" x14ac:dyDescent="0.3"/>
  <cols>
    <col min="1" max="1" width="11.44140625" style="5"/>
    <col min="2" max="2" width="66.5546875" style="4" customWidth="1"/>
    <col min="3" max="3" width="18" style="2" hidden="1" customWidth="1"/>
    <col min="4" max="4" width="16.5546875" style="2" customWidth="1"/>
    <col min="5" max="5" width="16.88671875" style="3" customWidth="1"/>
    <col min="6" max="6" width="20.109375" style="3" customWidth="1"/>
    <col min="7" max="8" width="11.44140625" style="1"/>
    <col min="9" max="9" width="13.5546875" style="1" bestFit="1" customWidth="1"/>
    <col min="10" max="10" width="14.109375" style="1" customWidth="1"/>
    <col min="11" max="16384" width="11.44140625" style="1"/>
  </cols>
  <sheetData>
    <row r="1" spans="1:14" ht="137.25" customHeight="1" thickBot="1" x14ac:dyDescent="0.35">
      <c r="A1" s="153"/>
      <c r="B1" s="154"/>
      <c r="C1" s="155" t="s">
        <v>19</v>
      </c>
      <c r="D1" s="155"/>
      <c r="E1" s="155"/>
      <c r="F1" s="156"/>
    </row>
    <row r="2" spans="1:14" ht="21" customHeight="1" x14ac:dyDescent="0.3">
      <c r="A2" s="157" t="s">
        <v>5</v>
      </c>
      <c r="B2" s="157"/>
      <c r="C2" s="157"/>
      <c r="D2" s="157"/>
      <c r="E2" s="157"/>
      <c r="F2" s="157"/>
    </row>
    <row r="3" spans="1:14" ht="21" customHeight="1" x14ac:dyDescent="0.3">
      <c r="A3" s="152" t="s">
        <v>23</v>
      </c>
      <c r="B3" s="152"/>
      <c r="C3" s="152"/>
      <c r="D3" s="152"/>
      <c r="E3" s="152"/>
      <c r="F3" s="152"/>
    </row>
    <row r="4" spans="1:14" ht="30.75" customHeight="1" x14ac:dyDescent="0.3">
      <c r="A4" s="158" t="s">
        <v>30</v>
      </c>
      <c r="B4" s="158"/>
      <c r="C4" s="158"/>
      <c r="D4" s="158"/>
      <c r="E4" s="158"/>
      <c r="F4" s="158"/>
    </row>
    <row r="5" spans="1:14" ht="21" customHeight="1" x14ac:dyDescent="0.3">
      <c r="A5" s="152" t="s">
        <v>0</v>
      </c>
      <c r="B5" s="152"/>
      <c r="C5" s="152"/>
      <c r="D5" s="152"/>
      <c r="E5" s="152"/>
      <c r="F5" s="152"/>
    </row>
    <row r="6" spans="1:14" ht="21" customHeight="1" thickBot="1" x14ac:dyDescent="0.35">
      <c r="A6" s="151" t="s">
        <v>18</v>
      </c>
      <c r="B6" s="151"/>
      <c r="C6" s="151"/>
      <c r="D6" s="151"/>
      <c r="E6" s="151"/>
      <c r="F6" s="151"/>
    </row>
    <row r="7" spans="1:14" s="4" customFormat="1" ht="38.4" x14ac:dyDescent="0.3">
      <c r="A7" s="35"/>
      <c r="B7" s="36" t="s">
        <v>10</v>
      </c>
      <c r="C7" s="37" t="s">
        <v>9</v>
      </c>
      <c r="D7" s="37" t="s">
        <v>6</v>
      </c>
      <c r="E7" s="38" t="s">
        <v>7</v>
      </c>
      <c r="F7" s="39" t="s">
        <v>8</v>
      </c>
    </row>
    <row r="8" spans="1:14" x14ac:dyDescent="0.3">
      <c r="A8" s="6"/>
      <c r="B8" s="7"/>
      <c r="C8" s="8"/>
      <c r="D8" s="8"/>
      <c r="E8" s="9"/>
      <c r="F8" s="10"/>
    </row>
    <row r="9" spans="1:14" x14ac:dyDescent="0.3">
      <c r="A9" s="40">
        <v>1</v>
      </c>
      <c r="B9" s="22" t="s">
        <v>20</v>
      </c>
      <c r="C9" s="23"/>
      <c r="D9" s="23"/>
      <c r="E9" s="24"/>
      <c r="F9" s="25"/>
    </row>
    <row r="10" spans="1:14" x14ac:dyDescent="0.3">
      <c r="A10" s="32"/>
      <c r="B10" s="30"/>
      <c r="C10" s="44" t="e">
        <f>(F11+F29)/#REF!</f>
        <v>#REF!</v>
      </c>
      <c r="D10" s="28"/>
      <c r="E10" s="29"/>
      <c r="F10" s="33"/>
    </row>
    <row r="11" spans="1:14" ht="67.2" x14ac:dyDescent="0.3">
      <c r="A11" s="32" t="s">
        <v>35</v>
      </c>
      <c r="B11" s="30" t="s">
        <v>43</v>
      </c>
      <c r="C11" s="28"/>
      <c r="D11" s="114"/>
      <c r="E11" s="115"/>
      <c r="F11" s="33">
        <f>D11*E11</f>
        <v>0</v>
      </c>
      <c r="G11" s="99"/>
    </row>
    <row r="12" spans="1:14" ht="82.2" customHeight="1" thickBot="1" x14ac:dyDescent="0.35">
      <c r="A12" s="32" t="s">
        <v>36</v>
      </c>
      <c r="B12" s="77" t="s">
        <v>42</v>
      </c>
      <c r="C12" s="79"/>
      <c r="D12" s="116"/>
      <c r="E12" s="117"/>
      <c r="F12" s="81">
        <f>D12*E12</f>
        <v>0</v>
      </c>
      <c r="M12" s="100"/>
      <c r="N12" s="99"/>
    </row>
    <row r="13" spans="1:14" x14ac:dyDescent="0.3">
      <c r="A13" s="34"/>
      <c r="B13" s="86" t="s">
        <v>31</v>
      </c>
      <c r="C13" s="87"/>
      <c r="D13" s="128"/>
      <c r="E13" s="129"/>
      <c r="F13" s="88">
        <f t="shared" ref="F13" si="0">E13*D13</f>
        <v>0</v>
      </c>
    </row>
    <row r="14" spans="1:14" x14ac:dyDescent="0.3">
      <c r="A14" s="34"/>
      <c r="B14" s="89" t="s">
        <v>34</v>
      </c>
      <c r="C14" s="28"/>
      <c r="D14" s="114"/>
      <c r="E14" s="115"/>
      <c r="F14" s="61">
        <f>E14*D14</f>
        <v>0</v>
      </c>
    </row>
    <row r="15" spans="1:14" ht="17.399999999999999" thickBot="1" x14ac:dyDescent="0.35">
      <c r="A15" s="34"/>
      <c r="B15" s="90" t="s">
        <v>32</v>
      </c>
      <c r="C15" s="91"/>
      <c r="D15" s="130"/>
      <c r="E15" s="131"/>
      <c r="F15" s="92">
        <f>E15*D15</f>
        <v>0</v>
      </c>
    </row>
    <row r="16" spans="1:14" x14ac:dyDescent="0.3">
      <c r="A16" s="34"/>
      <c r="B16" s="82"/>
      <c r="C16" s="83"/>
      <c r="D16" s="83"/>
      <c r="E16" s="84"/>
      <c r="F16" s="85"/>
    </row>
    <row r="17" spans="1:12" x14ac:dyDescent="0.3">
      <c r="A17" s="32" t="s">
        <v>37</v>
      </c>
      <c r="B17" s="30" t="s">
        <v>26</v>
      </c>
      <c r="C17" s="28"/>
      <c r="D17" s="114"/>
      <c r="E17" s="115"/>
      <c r="F17" s="33">
        <f>D17*E17</f>
        <v>0</v>
      </c>
      <c r="L17" s="99"/>
    </row>
    <row r="18" spans="1:12" x14ac:dyDescent="0.3">
      <c r="A18" s="34"/>
      <c r="B18" s="49" t="s">
        <v>52</v>
      </c>
      <c r="C18" s="28"/>
      <c r="D18" s="28"/>
      <c r="E18" s="29"/>
      <c r="F18" s="33"/>
    </row>
    <row r="19" spans="1:12" x14ac:dyDescent="0.3">
      <c r="A19" s="34"/>
      <c r="B19" s="4" t="s">
        <v>27</v>
      </c>
      <c r="C19" s="28"/>
      <c r="D19" s="28"/>
      <c r="E19" s="29"/>
      <c r="F19" s="33"/>
    </row>
    <row r="20" spans="1:12" x14ac:dyDescent="0.3">
      <c r="A20" s="34"/>
      <c r="B20" s="4" t="s">
        <v>21</v>
      </c>
      <c r="C20" s="28"/>
      <c r="D20" s="28"/>
      <c r="E20" s="29"/>
      <c r="F20" s="33"/>
    </row>
    <row r="21" spans="1:12" x14ac:dyDescent="0.3">
      <c r="A21" s="34"/>
      <c r="B21" s="4" t="s">
        <v>22</v>
      </c>
      <c r="C21" s="28"/>
      <c r="D21" s="28"/>
      <c r="E21" s="29"/>
      <c r="F21" s="33"/>
    </row>
    <row r="22" spans="1:12" x14ac:dyDescent="0.3">
      <c r="A22" s="32"/>
      <c r="B22" s="30" t="s">
        <v>28</v>
      </c>
      <c r="C22" s="27" t="e">
        <f>(F40+F42+F50)/#REF!</f>
        <v>#REF!</v>
      </c>
      <c r="D22" s="28"/>
      <c r="E22" s="29"/>
      <c r="F22" s="33"/>
    </row>
    <row r="23" spans="1:12" ht="17.399999999999999" thickBot="1" x14ac:dyDescent="0.35">
      <c r="A23" s="32"/>
      <c r="B23" s="77"/>
      <c r="C23" s="78"/>
      <c r="D23" s="79"/>
      <c r="E23" s="80"/>
      <c r="F23" s="81"/>
    </row>
    <row r="24" spans="1:12" x14ac:dyDescent="0.3">
      <c r="A24" s="34"/>
      <c r="B24" s="86" t="s">
        <v>31</v>
      </c>
      <c r="C24" s="87"/>
      <c r="D24" s="128"/>
      <c r="E24" s="129"/>
      <c r="F24" s="88">
        <v>0</v>
      </c>
    </row>
    <row r="25" spans="1:12" x14ac:dyDescent="0.3">
      <c r="A25" s="34"/>
      <c r="B25" s="89" t="s">
        <v>34</v>
      </c>
      <c r="C25" s="28"/>
      <c r="D25" s="114"/>
      <c r="E25" s="115"/>
      <c r="F25" s="61">
        <v>0</v>
      </c>
    </row>
    <row r="26" spans="1:12" ht="17.399999999999999" thickBot="1" x14ac:dyDescent="0.35">
      <c r="A26" s="34"/>
      <c r="B26" s="90" t="s">
        <v>32</v>
      </c>
      <c r="C26" s="91"/>
      <c r="D26" s="130"/>
      <c r="E26" s="131"/>
      <c r="F26" s="92">
        <v>0</v>
      </c>
    </row>
    <row r="27" spans="1:12" x14ac:dyDescent="0.3">
      <c r="A27" s="34"/>
      <c r="B27" s="82"/>
      <c r="C27" s="83"/>
      <c r="D27" s="83"/>
      <c r="E27" s="84"/>
      <c r="F27" s="85"/>
    </row>
    <row r="28" spans="1:12" x14ac:dyDescent="0.3">
      <c r="A28" s="32"/>
      <c r="B28" s="137" t="s">
        <v>39</v>
      </c>
      <c r="C28" s="28"/>
      <c r="D28" s="28"/>
      <c r="E28" s="29"/>
      <c r="F28" s="136">
        <f>F13+F14+F15+F24+F25+F26</f>
        <v>0</v>
      </c>
    </row>
    <row r="29" spans="1:12" x14ac:dyDescent="0.3">
      <c r="A29" s="34"/>
      <c r="B29" s="30"/>
      <c r="C29" s="28"/>
      <c r="D29" s="28"/>
      <c r="E29" s="29"/>
      <c r="F29" s="33"/>
    </row>
    <row r="30" spans="1:12" s="54" customFormat="1" ht="33.6" x14ac:dyDescent="0.3">
      <c r="A30" s="62">
        <v>2</v>
      </c>
      <c r="B30" s="59" t="s">
        <v>38</v>
      </c>
      <c r="C30" s="50" t="e">
        <f>(#REF!+#REF!)/#REF!</f>
        <v>#REF!</v>
      </c>
      <c r="D30" s="112"/>
      <c r="E30" s="113"/>
      <c r="F30" s="111">
        <f>D30*E30</f>
        <v>0</v>
      </c>
    </row>
    <row r="31" spans="1:12" s="54" customFormat="1" ht="79.2" customHeight="1" x14ac:dyDescent="0.3">
      <c r="A31" s="55"/>
      <c r="B31" s="60" t="s">
        <v>53</v>
      </c>
      <c r="C31" s="51"/>
      <c r="D31" s="51"/>
      <c r="E31" s="52"/>
      <c r="F31" s="53"/>
      <c r="G31" s="101"/>
      <c r="H31" s="101"/>
      <c r="I31" s="101"/>
      <c r="J31" s="102"/>
      <c r="K31" s="102"/>
    </row>
    <row r="32" spans="1:12" s="54" customFormat="1" ht="28.8" x14ac:dyDescent="0.3">
      <c r="A32" s="55"/>
      <c r="B32" s="104" t="s">
        <v>45</v>
      </c>
      <c r="C32" s="51"/>
      <c r="D32" s="51"/>
      <c r="E32" s="52"/>
      <c r="F32" s="53"/>
    </row>
    <row r="33" spans="1:9" s="54" customFormat="1" ht="17.399999999999999" thickBot="1" x14ac:dyDescent="0.35">
      <c r="A33" s="55"/>
      <c r="B33" s="63"/>
      <c r="C33" s="64"/>
      <c r="D33" s="64"/>
      <c r="E33" s="65"/>
      <c r="F33" s="66"/>
    </row>
    <row r="34" spans="1:9" s="54" customFormat="1" x14ac:dyDescent="0.3">
      <c r="A34" s="55"/>
      <c r="B34" s="72" t="s">
        <v>31</v>
      </c>
      <c r="C34" s="73"/>
      <c r="D34" s="122"/>
      <c r="E34" s="123"/>
      <c r="F34" s="93">
        <f t="shared" ref="F34:F36" si="1">D34*E34</f>
        <v>0</v>
      </c>
    </row>
    <row r="35" spans="1:9" s="54" customFormat="1" x14ac:dyDescent="0.3">
      <c r="A35" s="55"/>
      <c r="B35" s="74" t="s">
        <v>34</v>
      </c>
      <c r="C35" s="71"/>
      <c r="D35" s="124"/>
      <c r="E35" s="125"/>
      <c r="F35" s="41">
        <f t="shared" si="1"/>
        <v>0</v>
      </c>
    </row>
    <row r="36" spans="1:9" s="54" customFormat="1" ht="17.399999999999999" thickBot="1" x14ac:dyDescent="0.35">
      <c r="A36" s="55"/>
      <c r="B36" s="75" t="s">
        <v>32</v>
      </c>
      <c r="C36" s="76"/>
      <c r="D36" s="126"/>
      <c r="E36" s="127"/>
      <c r="F36" s="94">
        <f t="shared" si="1"/>
        <v>0</v>
      </c>
    </row>
    <row r="37" spans="1:9" s="54" customFormat="1" x14ac:dyDescent="0.3">
      <c r="A37" s="55"/>
      <c r="B37" s="67"/>
      <c r="C37" s="68"/>
      <c r="D37" s="68"/>
      <c r="E37" s="69"/>
      <c r="F37" s="70"/>
    </row>
    <row r="38" spans="1:9" s="54" customFormat="1" x14ac:dyDescent="0.3">
      <c r="A38" s="55"/>
      <c r="B38" s="137" t="s">
        <v>40</v>
      </c>
      <c r="C38" s="51"/>
      <c r="D38" s="51"/>
      <c r="E38" s="52"/>
      <c r="F38" s="136">
        <f>F34+F35+F36</f>
        <v>0</v>
      </c>
    </row>
    <row r="39" spans="1:9" s="54" customFormat="1" x14ac:dyDescent="0.3">
      <c r="A39" s="55"/>
      <c r="B39" s="56"/>
      <c r="C39" s="51"/>
      <c r="D39" s="51"/>
      <c r="E39" s="52"/>
      <c r="F39" s="53"/>
    </row>
    <row r="40" spans="1:9" ht="17.399999999999999" thickBot="1" x14ac:dyDescent="0.35">
      <c r="A40" s="34">
        <v>3</v>
      </c>
      <c r="B40" s="95" t="s">
        <v>29</v>
      </c>
      <c r="C40" s="79"/>
      <c r="D40" s="79"/>
      <c r="E40" s="80"/>
      <c r="F40" s="81"/>
    </row>
    <row r="41" spans="1:9" ht="17.399999999999999" thickBot="1" x14ac:dyDescent="0.35">
      <c r="A41" s="34"/>
      <c r="B41" s="96" t="s">
        <v>32</v>
      </c>
      <c r="C41" s="97"/>
      <c r="D41" s="118"/>
      <c r="E41" s="119"/>
      <c r="F41" s="98">
        <v>0</v>
      </c>
      <c r="I41" s="99"/>
    </row>
    <row r="42" spans="1:9" x14ac:dyDescent="0.3">
      <c r="A42" s="34"/>
      <c r="B42" s="82" t="s">
        <v>24</v>
      </c>
      <c r="C42" s="83"/>
      <c r="D42" s="120"/>
      <c r="E42" s="121"/>
      <c r="F42" s="85"/>
    </row>
    <row r="43" spans="1:9" ht="50.4" x14ac:dyDescent="0.3">
      <c r="A43" s="34"/>
      <c r="B43" s="30" t="s">
        <v>25</v>
      </c>
      <c r="C43" s="28"/>
      <c r="D43" s="114"/>
      <c r="E43" s="115"/>
      <c r="F43" s="33"/>
    </row>
    <row r="44" spans="1:9" x14ac:dyDescent="0.3">
      <c r="A44" s="34"/>
      <c r="B44" s="48"/>
      <c r="C44" s="28"/>
      <c r="D44" s="28"/>
      <c r="E44" s="29"/>
      <c r="F44" s="33"/>
    </row>
    <row r="45" spans="1:9" x14ac:dyDescent="0.3">
      <c r="A45" s="34"/>
      <c r="B45" s="137" t="s">
        <v>41</v>
      </c>
      <c r="C45" s="28"/>
      <c r="D45" s="28"/>
      <c r="E45" s="29"/>
      <c r="F45" s="136">
        <f>F41</f>
        <v>0</v>
      </c>
    </row>
    <row r="46" spans="1:9" x14ac:dyDescent="0.3">
      <c r="A46" s="34"/>
      <c r="B46" s="26"/>
      <c r="C46" s="28"/>
      <c r="D46" s="28"/>
      <c r="E46" s="29"/>
      <c r="F46" s="61"/>
    </row>
    <row r="47" spans="1:9" x14ac:dyDescent="0.3">
      <c r="A47" s="34"/>
      <c r="B47" s="26"/>
      <c r="C47" s="28"/>
      <c r="D47" s="28"/>
      <c r="E47" s="29"/>
      <c r="F47" s="61"/>
    </row>
    <row r="48" spans="1:9" x14ac:dyDescent="0.3">
      <c r="A48" s="34"/>
      <c r="B48" s="26"/>
      <c r="C48" s="28"/>
      <c r="D48" s="28"/>
      <c r="E48" s="29"/>
      <c r="F48" s="61"/>
    </row>
    <row r="49" spans="1:10" x14ac:dyDescent="0.3">
      <c r="A49" s="34"/>
      <c r="B49" s="26"/>
      <c r="C49" s="28"/>
      <c r="D49" s="28"/>
      <c r="E49" s="29"/>
      <c r="F49" s="61"/>
    </row>
    <row r="50" spans="1:10" x14ac:dyDescent="0.3">
      <c r="A50" s="34"/>
      <c r="B50" s="30"/>
      <c r="C50" s="28"/>
      <c r="D50" s="28"/>
      <c r="E50" s="29"/>
      <c r="F50" s="33"/>
    </row>
    <row r="51" spans="1:10" x14ac:dyDescent="0.3">
      <c r="A51" s="18"/>
      <c r="B51" s="19"/>
      <c r="C51" s="20"/>
      <c r="D51" s="20"/>
      <c r="E51" s="21"/>
      <c r="F51" s="41"/>
    </row>
    <row r="52" spans="1:10" ht="19.2" x14ac:dyDescent="0.3">
      <c r="A52" s="42"/>
      <c r="B52" s="43"/>
      <c r="C52" s="43"/>
      <c r="D52" s="43"/>
      <c r="E52" s="149" t="s">
        <v>51</v>
      </c>
      <c r="F52" s="150"/>
    </row>
    <row r="53" spans="1:10" s="17" customFormat="1" x14ac:dyDescent="0.3">
      <c r="A53" s="6"/>
      <c r="B53" s="7"/>
      <c r="C53" s="8"/>
      <c r="D53" s="8"/>
      <c r="E53" s="133" t="s">
        <v>2</v>
      </c>
      <c r="F53" s="132">
        <f>F45+F38+F28</f>
        <v>0</v>
      </c>
      <c r="I53" s="103"/>
      <c r="J53" s="100"/>
    </row>
    <row r="54" spans="1:10" x14ac:dyDescent="0.3">
      <c r="A54" s="6"/>
      <c r="B54" s="7"/>
      <c r="C54" s="8"/>
      <c r="D54" s="47" t="s">
        <v>17</v>
      </c>
      <c r="E54" s="134">
        <v>0.2</v>
      </c>
      <c r="F54" s="135">
        <f>F53*0.2</f>
        <v>0</v>
      </c>
    </row>
    <row r="55" spans="1:10" x14ac:dyDescent="0.3">
      <c r="A55" s="6"/>
      <c r="B55" s="7"/>
      <c r="C55" s="8"/>
      <c r="D55" s="8"/>
      <c r="E55" s="133" t="s">
        <v>3</v>
      </c>
      <c r="F55" s="132">
        <f>F53+F54</f>
        <v>0</v>
      </c>
    </row>
    <row r="56" spans="1:10" x14ac:dyDescent="0.3">
      <c r="A56" s="6"/>
      <c r="B56" s="7"/>
      <c r="C56" s="8"/>
      <c r="D56" s="8"/>
      <c r="E56" s="9"/>
      <c r="F56" s="10"/>
    </row>
    <row r="57" spans="1:10" x14ac:dyDescent="0.3">
      <c r="A57" s="6"/>
      <c r="B57" s="7"/>
      <c r="C57" s="8"/>
      <c r="D57" s="8"/>
      <c r="E57" s="9"/>
      <c r="F57" s="10"/>
    </row>
    <row r="58" spans="1:10" x14ac:dyDescent="0.3">
      <c r="A58" s="6"/>
      <c r="B58" s="7"/>
      <c r="C58" s="8"/>
      <c r="D58" s="8"/>
      <c r="E58" s="9"/>
      <c r="F58" s="10"/>
    </row>
    <row r="59" spans="1:10" x14ac:dyDescent="0.3">
      <c r="A59" s="6"/>
      <c r="B59" s="7"/>
      <c r="C59" s="8"/>
      <c r="D59" s="8"/>
      <c r="E59" s="9"/>
      <c r="F59" s="10"/>
    </row>
    <row r="60" spans="1:10" x14ac:dyDescent="0.3">
      <c r="A60" s="6"/>
      <c r="B60" s="7"/>
      <c r="C60" s="8"/>
      <c r="D60" s="8"/>
      <c r="E60" s="9"/>
      <c r="F60" s="10"/>
    </row>
    <row r="61" spans="1:10" x14ac:dyDescent="0.3">
      <c r="A61" s="6"/>
      <c r="B61" s="7"/>
      <c r="C61" s="8"/>
      <c r="D61" s="8"/>
      <c r="E61" s="9"/>
      <c r="F61" s="16" t="s">
        <v>4</v>
      </c>
    </row>
    <row r="62" spans="1:10" x14ac:dyDescent="0.3">
      <c r="A62" s="6"/>
      <c r="B62" s="7"/>
      <c r="C62" s="8"/>
      <c r="D62" s="8"/>
      <c r="E62" s="9"/>
      <c r="F62" s="10"/>
    </row>
    <row r="63" spans="1:10" x14ac:dyDescent="0.3">
      <c r="A63" s="6"/>
      <c r="B63" s="7"/>
      <c r="C63" s="8"/>
      <c r="D63" s="8"/>
      <c r="E63" s="9"/>
      <c r="F63" s="10"/>
    </row>
    <row r="64" spans="1:10" x14ac:dyDescent="0.3">
      <c r="A64" s="6"/>
      <c r="B64" s="7"/>
      <c r="C64" s="8"/>
      <c r="D64" s="8"/>
      <c r="E64" s="9"/>
      <c r="F64" s="10"/>
    </row>
    <row r="65" spans="1:6" x14ac:dyDescent="0.3">
      <c r="A65" s="6"/>
      <c r="B65" s="7"/>
      <c r="C65" s="8"/>
      <c r="D65" s="8"/>
      <c r="E65" s="9"/>
      <c r="F65" s="10"/>
    </row>
    <row r="66" spans="1:6" x14ac:dyDescent="0.3">
      <c r="A66" s="6"/>
      <c r="B66" s="7"/>
      <c r="C66" s="8"/>
      <c r="D66" s="8"/>
      <c r="E66" s="9"/>
      <c r="F66" s="10"/>
    </row>
    <row r="67" spans="1:6" x14ac:dyDescent="0.3">
      <c r="A67" s="6"/>
      <c r="B67" s="7"/>
      <c r="C67" s="8"/>
      <c r="D67" s="8"/>
      <c r="E67" s="9"/>
      <c r="F67" s="10"/>
    </row>
    <row r="68" spans="1:6" x14ac:dyDescent="0.3">
      <c r="A68" s="143" t="s">
        <v>49</v>
      </c>
      <c r="B68" s="139"/>
      <c r="C68" s="140"/>
      <c r="D68" s="140"/>
      <c r="E68" s="141"/>
      <c r="F68" s="142"/>
    </row>
    <row r="69" spans="1:6" x14ac:dyDescent="0.3">
      <c r="A69" s="6"/>
      <c r="B69" s="7"/>
      <c r="C69" s="8"/>
      <c r="D69" s="8"/>
      <c r="E69" s="9"/>
      <c r="F69" s="10"/>
    </row>
    <row r="70" spans="1:6" x14ac:dyDescent="0.3">
      <c r="A70" s="6"/>
      <c r="B70" s="7"/>
      <c r="C70" s="8"/>
      <c r="D70" s="8"/>
      <c r="E70" s="9"/>
      <c r="F70" s="10"/>
    </row>
    <row r="71" spans="1:6" ht="17.399999999999999" thickBot="1" x14ac:dyDescent="0.35">
      <c r="A71" s="11"/>
      <c r="B71" s="12"/>
      <c r="C71" s="13"/>
      <c r="D71" s="13"/>
      <c r="E71" s="14"/>
      <c r="F71" s="15"/>
    </row>
  </sheetData>
  <mergeCells count="8">
    <mergeCell ref="E52:F52"/>
    <mergeCell ref="A6:F6"/>
    <mergeCell ref="A5:F5"/>
    <mergeCell ref="A1:B1"/>
    <mergeCell ref="C1:F1"/>
    <mergeCell ref="A2:F2"/>
    <mergeCell ref="A3:F3"/>
    <mergeCell ref="A4:F4"/>
  </mergeCells>
  <pageMargins left="0.7" right="0.7" top="0.75" bottom="0.75" header="0.3" footer="0.3"/>
  <pageSetup paperSize="9" scale="58"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0"/>
  <sheetViews>
    <sheetView view="pageBreakPreview" topLeftCell="A5" zoomScale="90" zoomScaleNormal="100" zoomScaleSheetLayoutView="90" workbookViewId="0">
      <selection activeCell="B30" sqref="B30"/>
    </sheetView>
  </sheetViews>
  <sheetFormatPr baseColWidth="10" defaultColWidth="11.44140625" defaultRowHeight="16.8" x14ac:dyDescent="0.3"/>
  <cols>
    <col min="1" max="1" width="11.44140625" style="5"/>
    <col min="2" max="2" width="64.109375" style="4" customWidth="1"/>
    <col min="3" max="3" width="18" style="2" customWidth="1"/>
    <col min="4" max="4" width="11.33203125" style="2" customWidth="1"/>
    <col min="5" max="5" width="16.88671875" style="3" customWidth="1"/>
    <col min="6" max="6" width="11.33203125" style="2" customWidth="1"/>
    <col min="7" max="7" width="16.88671875" style="3" customWidth="1"/>
    <col min="8" max="8" width="11.33203125" style="2" customWidth="1"/>
    <col min="9" max="9" width="16.88671875" style="3" customWidth="1"/>
    <col min="10" max="10" width="11.33203125" style="2" customWidth="1"/>
    <col min="11" max="11" width="16.88671875" style="3" customWidth="1"/>
    <col min="12" max="16384" width="11.44140625" style="1"/>
  </cols>
  <sheetData>
    <row r="1" spans="1:11" ht="105.75" customHeight="1" thickBot="1" x14ac:dyDescent="0.35">
      <c r="A1" s="153"/>
      <c r="B1" s="154"/>
      <c r="C1" s="155" t="s">
        <v>19</v>
      </c>
      <c r="D1" s="155"/>
      <c r="E1" s="155"/>
      <c r="F1" s="155"/>
      <c r="G1" s="155"/>
      <c r="H1" s="155"/>
      <c r="I1" s="155"/>
      <c r="J1" s="155"/>
      <c r="K1" s="155"/>
    </row>
    <row r="2" spans="1:11" ht="21" customHeight="1" x14ac:dyDescent="0.3">
      <c r="A2" s="157" t="s">
        <v>5</v>
      </c>
      <c r="B2" s="157"/>
      <c r="C2" s="157"/>
      <c r="D2" s="157"/>
      <c r="E2" s="157"/>
      <c r="F2" s="157"/>
      <c r="G2" s="157"/>
      <c r="H2" s="157"/>
      <c r="I2" s="157"/>
      <c r="J2" s="157"/>
      <c r="K2" s="157"/>
    </row>
    <row r="3" spans="1:11" ht="21" customHeight="1" x14ac:dyDescent="0.3">
      <c r="A3" s="152" t="str">
        <f>'A-1 DPGF'!A3:F3</f>
        <v>Mission d'Assistance à Maitrise d'Ouvrage</v>
      </c>
      <c r="B3" s="152"/>
      <c r="C3" s="152"/>
      <c r="D3" s="152"/>
      <c r="E3" s="152"/>
      <c r="F3" s="152"/>
      <c r="G3" s="152"/>
      <c r="H3" s="152"/>
      <c r="I3" s="152"/>
      <c r="J3" s="152"/>
      <c r="K3" s="152"/>
    </row>
    <row r="4" spans="1:11" ht="30.75" customHeight="1" x14ac:dyDescent="0.3">
      <c r="A4" s="161" t="str">
        <f>'A-1 DPGF'!A4:F4</f>
        <v>Assistance à Maitrise d'Ouvrage pour le suivi du marché d'exploitation maintenance CFO 2024-2028</v>
      </c>
      <c r="B4" s="161"/>
      <c r="C4" s="161"/>
      <c r="D4" s="161"/>
      <c r="E4" s="161"/>
      <c r="F4" s="161"/>
      <c r="G4" s="161"/>
      <c r="H4" s="161"/>
      <c r="I4" s="161"/>
      <c r="J4" s="161"/>
      <c r="K4" s="161"/>
    </row>
    <row r="5" spans="1:11" ht="21" customHeight="1" x14ac:dyDescent="0.3">
      <c r="A5" s="152" t="s">
        <v>15</v>
      </c>
      <c r="B5" s="152"/>
      <c r="C5" s="152"/>
      <c r="D5" s="152"/>
      <c r="E5" s="152"/>
      <c r="F5" s="152"/>
      <c r="G5" s="152"/>
      <c r="H5" s="152"/>
      <c r="I5" s="152"/>
      <c r="J5" s="152"/>
      <c r="K5" s="152"/>
    </row>
    <row r="6" spans="1:11" ht="21" customHeight="1" thickBot="1" x14ac:dyDescent="0.35">
      <c r="A6" s="151" t="s">
        <v>16</v>
      </c>
      <c r="B6" s="151"/>
      <c r="C6" s="151"/>
      <c r="D6" s="151"/>
      <c r="E6" s="151"/>
      <c r="F6" s="151"/>
      <c r="G6" s="151"/>
      <c r="H6" s="151"/>
      <c r="I6" s="151"/>
      <c r="J6" s="151"/>
      <c r="K6" s="151"/>
    </row>
    <row r="7" spans="1:11" ht="24.75" customHeight="1" x14ac:dyDescent="0.3">
      <c r="A7" s="6"/>
      <c r="B7" s="7"/>
      <c r="C7" s="8"/>
      <c r="D7" s="8"/>
      <c r="E7" s="9"/>
      <c r="F7" s="8"/>
      <c r="G7" s="9"/>
      <c r="H7" s="8"/>
      <c r="I7" s="9"/>
      <c r="J7" s="8"/>
      <c r="K7" s="9"/>
    </row>
    <row r="8" spans="1:11" s="4" customFormat="1" ht="38.4" x14ac:dyDescent="0.3">
      <c r="A8" s="35"/>
      <c r="B8" s="36" t="s">
        <v>10</v>
      </c>
      <c r="C8" s="38" t="s">
        <v>8</v>
      </c>
      <c r="D8" s="160" t="s">
        <v>11</v>
      </c>
      <c r="E8" s="160"/>
      <c r="F8" s="160" t="s">
        <v>12</v>
      </c>
      <c r="G8" s="160"/>
      <c r="H8" s="160" t="s">
        <v>13</v>
      </c>
      <c r="I8" s="160"/>
      <c r="J8" s="160" t="s">
        <v>14</v>
      </c>
      <c r="K8" s="160"/>
    </row>
    <row r="9" spans="1:11" x14ac:dyDescent="0.3">
      <c r="A9" s="6"/>
      <c r="B9" s="7"/>
      <c r="C9" s="9"/>
      <c r="D9" s="8"/>
      <c r="E9" s="9"/>
      <c r="F9" s="8"/>
      <c r="G9" s="9"/>
      <c r="H9" s="8"/>
      <c r="I9" s="9"/>
      <c r="J9" s="8"/>
      <c r="K9" s="9"/>
    </row>
    <row r="10" spans="1:11" x14ac:dyDescent="0.3">
      <c r="A10" s="40"/>
      <c r="B10" s="57"/>
      <c r="C10" s="24"/>
      <c r="D10" s="23"/>
      <c r="E10" s="24"/>
      <c r="F10" s="23"/>
      <c r="G10" s="24"/>
      <c r="H10" s="23"/>
      <c r="I10" s="24"/>
      <c r="J10" s="23"/>
      <c r="K10" s="24"/>
    </row>
    <row r="11" spans="1:11" x14ac:dyDescent="0.3">
      <c r="A11" s="108">
        <v>1</v>
      </c>
      <c r="B11" s="22" t="s">
        <v>20</v>
      </c>
      <c r="C11" s="147"/>
      <c r="D11" s="148"/>
      <c r="E11" s="147"/>
      <c r="F11" s="148"/>
      <c r="G11" s="147"/>
      <c r="H11" s="148"/>
      <c r="I11" s="147"/>
      <c r="J11" s="148"/>
      <c r="K11" s="147"/>
    </row>
    <row r="12" spans="1:11" ht="67.2" x14ac:dyDescent="0.3">
      <c r="A12" s="108" t="s">
        <v>35</v>
      </c>
      <c r="B12" s="30" t="s">
        <v>43</v>
      </c>
      <c r="C12" s="109">
        <f>'A-1 DPGF'!F11</f>
        <v>0</v>
      </c>
      <c r="D12" s="138"/>
      <c r="E12" s="109">
        <f>D12*C12</f>
        <v>0</v>
      </c>
      <c r="F12" s="138"/>
      <c r="G12" s="109">
        <f>F12*C12</f>
        <v>0</v>
      </c>
      <c r="H12" s="138"/>
      <c r="I12" s="109">
        <f>H12*C12</f>
        <v>0</v>
      </c>
      <c r="J12" s="138"/>
      <c r="K12" s="109">
        <f>J12*C12</f>
        <v>0</v>
      </c>
    </row>
    <row r="13" spans="1:11" ht="67.2" x14ac:dyDescent="0.3">
      <c r="A13" s="108" t="s">
        <v>36</v>
      </c>
      <c r="B13" s="77" t="s">
        <v>42</v>
      </c>
      <c r="C13" s="109">
        <f>'A-1 DPGF'!F12</f>
        <v>0</v>
      </c>
      <c r="D13" s="138"/>
      <c r="E13" s="109">
        <f t="shared" ref="E13:E22" si="0">D13*C13</f>
        <v>0</v>
      </c>
      <c r="F13" s="138"/>
      <c r="G13" s="109">
        <f t="shared" ref="G13:G22" si="1">F13*C13</f>
        <v>0</v>
      </c>
      <c r="H13" s="138"/>
      <c r="I13" s="109">
        <f t="shared" ref="I13:I22" si="2">H13*C13</f>
        <v>0</v>
      </c>
      <c r="J13" s="138"/>
      <c r="K13" s="109">
        <f t="shared" ref="K13:K22" si="3">J13*C13</f>
        <v>0</v>
      </c>
    </row>
    <row r="14" spans="1:11" x14ac:dyDescent="0.3">
      <c r="A14" s="108" t="s">
        <v>37</v>
      </c>
      <c r="B14" s="30" t="s">
        <v>26</v>
      </c>
      <c r="C14" s="109">
        <f>'A-1 DPGF'!F17</f>
        <v>0</v>
      </c>
      <c r="D14" s="138"/>
      <c r="E14" s="109">
        <f t="shared" si="0"/>
        <v>0</v>
      </c>
      <c r="F14" s="138"/>
      <c r="G14" s="109">
        <f t="shared" si="1"/>
        <v>0</v>
      </c>
      <c r="H14" s="138"/>
      <c r="I14" s="109">
        <f t="shared" si="2"/>
        <v>0</v>
      </c>
      <c r="J14" s="138"/>
      <c r="K14" s="109">
        <f t="shared" si="3"/>
        <v>0</v>
      </c>
    </row>
    <row r="15" spans="1:11" x14ac:dyDescent="0.3">
      <c r="A15" s="108"/>
      <c r="B15" s="30"/>
      <c r="C15" s="147"/>
      <c r="D15" s="148"/>
      <c r="E15" s="147"/>
      <c r="F15" s="148"/>
      <c r="G15" s="147"/>
      <c r="H15" s="148"/>
      <c r="I15" s="147"/>
      <c r="J15" s="148"/>
      <c r="K15" s="147"/>
    </row>
    <row r="16" spans="1:11" ht="33.6" x14ac:dyDescent="0.3">
      <c r="A16" s="108">
        <v>2</v>
      </c>
      <c r="B16" s="59" t="s">
        <v>38</v>
      </c>
      <c r="C16" s="109">
        <f>'A-1 DPGF'!F30</f>
        <v>0</v>
      </c>
      <c r="D16" s="138"/>
      <c r="E16" s="109">
        <f t="shared" si="0"/>
        <v>0</v>
      </c>
      <c r="F16" s="138"/>
      <c r="G16" s="109">
        <f t="shared" si="1"/>
        <v>0</v>
      </c>
      <c r="H16" s="138"/>
      <c r="I16" s="109">
        <f t="shared" si="2"/>
        <v>0</v>
      </c>
      <c r="J16" s="138"/>
      <c r="K16" s="109">
        <f t="shared" si="3"/>
        <v>0</v>
      </c>
    </row>
    <row r="17" spans="1:11" ht="100.8" x14ac:dyDescent="0.3">
      <c r="A17" s="108"/>
      <c r="B17" s="60" t="s">
        <v>44</v>
      </c>
      <c r="C17" s="147"/>
      <c r="D17" s="148"/>
      <c r="E17" s="147"/>
      <c r="F17" s="148"/>
      <c r="G17" s="147"/>
      <c r="H17" s="148"/>
      <c r="I17" s="147"/>
      <c r="J17" s="148"/>
      <c r="K17" s="147"/>
    </row>
    <row r="18" spans="1:11" ht="28.8" x14ac:dyDescent="0.3">
      <c r="A18" s="108"/>
      <c r="B18" s="104" t="s">
        <v>45</v>
      </c>
      <c r="C18" s="147"/>
      <c r="D18" s="148"/>
      <c r="E18" s="147"/>
      <c r="F18" s="148"/>
      <c r="G18" s="147"/>
      <c r="H18" s="148"/>
      <c r="I18" s="147"/>
      <c r="J18" s="148"/>
      <c r="K18" s="147"/>
    </row>
    <row r="19" spans="1:11" x14ac:dyDescent="0.3">
      <c r="A19" s="108"/>
      <c r="B19" s="63"/>
      <c r="C19" s="109"/>
      <c r="D19" s="110"/>
      <c r="E19" s="109"/>
      <c r="F19" s="110"/>
      <c r="G19" s="109"/>
      <c r="H19" s="110"/>
      <c r="I19" s="109"/>
      <c r="J19" s="110"/>
      <c r="K19" s="109"/>
    </row>
    <row r="20" spans="1:11" x14ac:dyDescent="0.3">
      <c r="A20" s="108">
        <v>3</v>
      </c>
      <c r="B20" s="95" t="s">
        <v>29</v>
      </c>
      <c r="C20" s="147"/>
      <c r="D20" s="148"/>
      <c r="E20" s="147"/>
      <c r="F20" s="148"/>
      <c r="G20" s="147"/>
      <c r="H20" s="148"/>
      <c r="I20" s="147"/>
      <c r="J20" s="148"/>
      <c r="K20" s="147"/>
    </row>
    <row r="21" spans="1:11" x14ac:dyDescent="0.3">
      <c r="A21" s="108"/>
      <c r="B21" s="82" t="s">
        <v>24</v>
      </c>
      <c r="C21" s="109">
        <f>'A-1 DPGF'!F42</f>
        <v>0</v>
      </c>
      <c r="D21" s="138"/>
      <c r="E21" s="109">
        <f t="shared" si="0"/>
        <v>0</v>
      </c>
      <c r="F21" s="138"/>
      <c r="G21" s="109">
        <f t="shared" si="1"/>
        <v>0</v>
      </c>
      <c r="H21" s="138"/>
      <c r="I21" s="109">
        <f t="shared" si="2"/>
        <v>0</v>
      </c>
      <c r="J21" s="138"/>
      <c r="K21" s="109">
        <f t="shared" si="3"/>
        <v>0</v>
      </c>
    </row>
    <row r="22" spans="1:11" ht="50.4" x14ac:dyDescent="0.3">
      <c r="A22" s="108"/>
      <c r="B22" s="30" t="s">
        <v>25</v>
      </c>
      <c r="C22" s="109">
        <f>'A-1 DPGF'!F43</f>
        <v>0</v>
      </c>
      <c r="D22" s="138"/>
      <c r="E22" s="109">
        <f t="shared" si="0"/>
        <v>0</v>
      </c>
      <c r="F22" s="138"/>
      <c r="G22" s="109">
        <f t="shared" si="1"/>
        <v>0</v>
      </c>
      <c r="H22" s="138"/>
      <c r="I22" s="109">
        <f t="shared" si="2"/>
        <v>0</v>
      </c>
      <c r="J22" s="138"/>
      <c r="K22" s="109">
        <f t="shared" si="3"/>
        <v>0</v>
      </c>
    </row>
    <row r="23" spans="1:11" x14ac:dyDescent="0.3">
      <c r="A23" s="108"/>
      <c r="B23" s="48"/>
      <c r="C23" s="109"/>
      <c r="D23" s="110"/>
      <c r="E23" s="109"/>
      <c r="F23" s="110"/>
      <c r="G23" s="109"/>
      <c r="H23" s="110"/>
      <c r="I23" s="109"/>
      <c r="J23" s="110"/>
      <c r="K23" s="109"/>
    </row>
    <row r="24" spans="1:11" x14ac:dyDescent="0.3">
      <c r="A24" s="18"/>
      <c r="B24" s="19"/>
      <c r="C24" s="20"/>
      <c r="D24" s="20"/>
      <c r="E24" s="20"/>
      <c r="F24" s="20"/>
      <c r="G24" s="21"/>
      <c r="H24" s="20"/>
      <c r="I24" s="21"/>
      <c r="J24" s="20"/>
      <c r="K24" s="21"/>
    </row>
    <row r="25" spans="1:11" ht="19.2" x14ac:dyDescent="0.3">
      <c r="A25" s="42"/>
      <c r="B25" s="45" t="s">
        <v>1</v>
      </c>
      <c r="C25" s="43"/>
      <c r="D25" s="43"/>
      <c r="E25" s="159"/>
      <c r="F25" s="159"/>
      <c r="G25" s="159"/>
      <c r="H25" s="159"/>
      <c r="I25" s="159"/>
      <c r="J25" s="159"/>
      <c r="K25" s="159"/>
    </row>
    <row r="26" spans="1:11" x14ac:dyDescent="0.3">
      <c r="A26" s="6"/>
      <c r="B26" s="31" t="s">
        <v>2</v>
      </c>
      <c r="C26" s="46">
        <f>SUM(C24:C25)</f>
        <v>0</v>
      </c>
      <c r="D26" s="8"/>
      <c r="E26" s="46">
        <f>SUM(E24:E25)</f>
        <v>0</v>
      </c>
      <c r="F26" s="8"/>
      <c r="G26" s="46">
        <f>SUM(G24:G25)</f>
        <v>0</v>
      </c>
      <c r="H26" s="8"/>
      <c r="I26" s="46">
        <f>SUM(I24:I25)</f>
        <v>0</v>
      </c>
      <c r="J26" s="8"/>
      <c r="K26" s="46">
        <f>SUM(K24:K25)</f>
        <v>0</v>
      </c>
    </row>
    <row r="27" spans="1:11" x14ac:dyDescent="0.3">
      <c r="A27" s="6"/>
      <c r="B27" s="31" t="s">
        <v>17</v>
      </c>
      <c r="C27" s="46">
        <f>C26*0.2</f>
        <v>0</v>
      </c>
      <c r="D27" s="8"/>
      <c r="E27" s="46">
        <f>E26*0.2</f>
        <v>0</v>
      </c>
      <c r="F27" s="8"/>
      <c r="G27" s="46">
        <f>G26*0.2</f>
        <v>0</v>
      </c>
      <c r="H27" s="8"/>
      <c r="I27" s="46">
        <f>I26*0.2</f>
        <v>0</v>
      </c>
      <c r="J27" s="8"/>
      <c r="K27" s="46">
        <f>K26*0.2</f>
        <v>0</v>
      </c>
    </row>
    <row r="28" spans="1:11" x14ac:dyDescent="0.3">
      <c r="A28" s="6"/>
      <c r="B28" s="31" t="s">
        <v>3</v>
      </c>
      <c r="C28" s="46">
        <f>C26+C27</f>
        <v>0</v>
      </c>
      <c r="D28" s="8"/>
      <c r="E28" s="46">
        <f>E26+E27</f>
        <v>0</v>
      </c>
      <c r="F28" s="8"/>
      <c r="G28" s="46">
        <f>G26+G27</f>
        <v>0</v>
      </c>
      <c r="H28" s="8"/>
      <c r="I28" s="46">
        <f>I26+I27</f>
        <v>0</v>
      </c>
      <c r="J28" s="8"/>
      <c r="K28" s="46">
        <f>K26+K27</f>
        <v>0</v>
      </c>
    </row>
    <row r="29" spans="1:11" x14ac:dyDescent="0.3">
      <c r="A29" s="6"/>
      <c r="B29" s="7"/>
      <c r="C29" s="8"/>
      <c r="D29" s="8"/>
      <c r="E29" s="8"/>
      <c r="F29" s="8"/>
      <c r="G29" s="8"/>
      <c r="H29" s="8"/>
      <c r="I29" s="8"/>
      <c r="J29" s="8"/>
      <c r="K29" s="8"/>
    </row>
    <row r="30" spans="1:11" x14ac:dyDescent="0.3">
      <c r="A30" s="6"/>
      <c r="B30" s="7"/>
      <c r="C30" s="8"/>
      <c r="D30" s="8"/>
      <c r="E30" s="9"/>
      <c r="F30" s="8"/>
      <c r="G30" s="9"/>
      <c r="H30" s="8"/>
      <c r="I30" s="9"/>
      <c r="J30" s="8"/>
      <c r="K30" s="9"/>
    </row>
    <row r="31" spans="1:11" x14ac:dyDescent="0.3">
      <c r="A31" s="6"/>
      <c r="B31" s="7"/>
      <c r="C31" s="8"/>
      <c r="D31" s="8"/>
      <c r="E31" s="9"/>
      <c r="F31" s="8"/>
      <c r="G31" s="9"/>
      <c r="H31" s="8"/>
      <c r="I31" s="9"/>
      <c r="J31" s="8"/>
      <c r="K31" s="9"/>
    </row>
    <row r="32" spans="1:11" x14ac:dyDescent="0.3">
      <c r="A32" s="6"/>
      <c r="B32" s="7"/>
      <c r="C32" s="8"/>
      <c r="D32" s="8"/>
      <c r="E32" s="9"/>
      <c r="F32" s="8"/>
      <c r="G32" s="9"/>
      <c r="H32" s="8"/>
      <c r="I32" s="9"/>
      <c r="J32" s="16" t="s">
        <v>4</v>
      </c>
      <c r="K32" s="9"/>
    </row>
    <row r="33" spans="1:11" x14ac:dyDescent="0.3">
      <c r="A33" s="143" t="s">
        <v>49</v>
      </c>
      <c r="B33" s="139"/>
      <c r="C33" s="140"/>
      <c r="D33" s="140"/>
      <c r="E33" s="141"/>
      <c r="F33" s="8"/>
      <c r="G33" s="9"/>
      <c r="H33" s="8"/>
      <c r="I33" s="9"/>
      <c r="J33" s="8"/>
      <c r="K33" s="9"/>
    </row>
    <row r="34" spans="1:11" x14ac:dyDescent="0.3">
      <c r="A34" s="6"/>
      <c r="B34" s="7"/>
      <c r="C34" s="8"/>
      <c r="D34" s="8"/>
      <c r="E34" s="9"/>
      <c r="F34" s="8"/>
      <c r="G34" s="9"/>
      <c r="H34" s="8"/>
      <c r="I34" s="9"/>
      <c r="J34" s="8"/>
      <c r="K34" s="9"/>
    </row>
    <row r="35" spans="1:11" x14ac:dyDescent="0.3">
      <c r="A35" s="6"/>
      <c r="B35" s="7"/>
      <c r="C35" s="8"/>
      <c r="D35" s="8"/>
      <c r="E35" s="9"/>
      <c r="F35" s="8"/>
      <c r="G35" s="9"/>
      <c r="H35" s="8"/>
      <c r="I35" s="9"/>
      <c r="J35" s="8"/>
      <c r="K35" s="9"/>
    </row>
    <row r="36" spans="1:11" x14ac:dyDescent="0.3">
      <c r="A36" s="6"/>
      <c r="B36" s="7"/>
      <c r="C36" s="8"/>
      <c r="D36" s="8"/>
      <c r="E36" s="9"/>
      <c r="F36" s="8"/>
      <c r="G36" s="9"/>
      <c r="H36" s="8"/>
      <c r="I36" s="9"/>
      <c r="J36" s="8"/>
      <c r="K36" s="9"/>
    </row>
    <row r="37" spans="1:11" x14ac:dyDescent="0.3">
      <c r="A37" s="6"/>
      <c r="B37" s="7"/>
      <c r="C37" s="8"/>
      <c r="D37" s="8"/>
      <c r="E37" s="9"/>
      <c r="F37" s="8"/>
      <c r="G37" s="9"/>
      <c r="H37" s="8"/>
      <c r="I37" s="9"/>
      <c r="J37" s="8"/>
      <c r="K37" s="9"/>
    </row>
    <row r="38" spans="1:11" x14ac:dyDescent="0.3">
      <c r="A38" s="6"/>
      <c r="B38" s="7"/>
      <c r="C38" s="8"/>
      <c r="D38" s="8"/>
      <c r="E38" s="9"/>
      <c r="F38" s="8"/>
      <c r="G38" s="9"/>
      <c r="H38" s="8"/>
      <c r="I38" s="9"/>
      <c r="J38" s="8"/>
      <c r="K38" s="9"/>
    </row>
    <row r="39" spans="1:11" x14ac:dyDescent="0.3">
      <c r="A39" s="6"/>
      <c r="B39" s="7"/>
      <c r="C39" s="8"/>
      <c r="D39" s="8"/>
      <c r="E39" s="9"/>
      <c r="F39" s="8"/>
      <c r="G39" s="9"/>
      <c r="H39" s="8"/>
      <c r="I39" s="9"/>
      <c r="J39" s="8"/>
      <c r="K39" s="9"/>
    </row>
    <row r="40" spans="1:11" ht="17.399999999999999" thickBot="1" x14ac:dyDescent="0.35">
      <c r="A40" s="11"/>
      <c r="B40" s="12"/>
      <c r="C40" s="13"/>
      <c r="D40" s="13"/>
      <c r="E40" s="14"/>
      <c r="F40" s="13"/>
      <c r="G40" s="14"/>
      <c r="H40" s="13"/>
      <c r="I40" s="14"/>
      <c r="J40" s="13"/>
      <c r="K40" s="14"/>
    </row>
  </sheetData>
  <mergeCells count="12">
    <mergeCell ref="A6:K6"/>
    <mergeCell ref="A1:B1"/>
    <mergeCell ref="C1:K1"/>
    <mergeCell ref="A2:K2"/>
    <mergeCell ref="A3:K3"/>
    <mergeCell ref="A4:K4"/>
    <mergeCell ref="A5:K5"/>
    <mergeCell ref="E25:K25"/>
    <mergeCell ref="D8:E8"/>
    <mergeCell ref="F8:G8"/>
    <mergeCell ref="H8:I8"/>
    <mergeCell ref="J8:K8"/>
  </mergeCells>
  <pageMargins left="0.7" right="0.7" top="0.75" bottom="0.75" header="0.3" footer="0.3"/>
  <pageSetup paperSize="9" scale="4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AA39F-F72D-4FB9-BD46-F5CD7F42A52E}">
  <dimension ref="A3:H19"/>
  <sheetViews>
    <sheetView workbookViewId="0">
      <selection activeCell="E22" sqref="E22"/>
    </sheetView>
  </sheetViews>
  <sheetFormatPr baseColWidth="10" defaultRowHeight="14.4" x14ac:dyDescent="0.3"/>
  <cols>
    <col min="3" max="3" width="25" customWidth="1"/>
    <col min="5" max="5" width="24" bestFit="1" customWidth="1"/>
  </cols>
  <sheetData>
    <row r="3" spans="1:5" x14ac:dyDescent="0.3">
      <c r="A3" s="58" t="s">
        <v>33</v>
      </c>
      <c r="C3" s="107" t="s">
        <v>48</v>
      </c>
    </row>
    <row r="5" spans="1:5" x14ac:dyDescent="0.3">
      <c r="B5" s="105" t="s">
        <v>47</v>
      </c>
      <c r="C5" s="105" t="s">
        <v>46</v>
      </c>
      <c r="D5" s="105" t="s">
        <v>50</v>
      </c>
      <c r="E5" s="105" t="s">
        <v>46</v>
      </c>
    </row>
    <row r="6" spans="1:5" x14ac:dyDescent="0.3">
      <c r="B6" s="146"/>
      <c r="C6" s="146"/>
      <c r="D6" s="145">
        <f>C6*0.2</f>
        <v>0</v>
      </c>
      <c r="E6" s="145">
        <f>C6+D6</f>
        <v>0</v>
      </c>
    </row>
    <row r="7" spans="1:5" x14ac:dyDescent="0.3">
      <c r="B7" s="146"/>
      <c r="C7" s="146"/>
      <c r="D7" s="145">
        <f t="shared" ref="D7:D12" si="0">C7*0.2</f>
        <v>0</v>
      </c>
      <c r="E7" s="145">
        <f t="shared" ref="E7:E12" si="1">C7+D7</f>
        <v>0</v>
      </c>
    </row>
    <row r="8" spans="1:5" x14ac:dyDescent="0.3">
      <c r="B8" s="146"/>
      <c r="C8" s="146"/>
      <c r="D8" s="145">
        <f t="shared" si="0"/>
        <v>0</v>
      </c>
      <c r="E8" s="145">
        <f t="shared" si="1"/>
        <v>0</v>
      </c>
    </row>
    <row r="9" spans="1:5" x14ac:dyDescent="0.3">
      <c r="B9" s="146"/>
      <c r="C9" s="146"/>
      <c r="D9" s="145">
        <f t="shared" si="0"/>
        <v>0</v>
      </c>
      <c r="E9" s="145">
        <f t="shared" si="1"/>
        <v>0</v>
      </c>
    </row>
    <row r="10" spans="1:5" x14ac:dyDescent="0.3">
      <c r="B10" s="146"/>
      <c r="C10" s="146"/>
      <c r="D10" s="145">
        <f t="shared" si="0"/>
        <v>0</v>
      </c>
      <c r="E10" s="145">
        <f t="shared" si="1"/>
        <v>0</v>
      </c>
    </row>
    <row r="11" spans="1:5" x14ac:dyDescent="0.3">
      <c r="B11" s="146"/>
      <c r="C11" s="146"/>
      <c r="D11" s="145">
        <f t="shared" si="0"/>
        <v>0</v>
      </c>
      <c r="E11" s="145">
        <f t="shared" si="1"/>
        <v>0</v>
      </c>
    </row>
    <row r="12" spans="1:5" x14ac:dyDescent="0.3">
      <c r="B12" s="146"/>
      <c r="C12" s="146"/>
      <c r="D12" s="145">
        <f t="shared" si="0"/>
        <v>0</v>
      </c>
      <c r="E12" s="145">
        <f t="shared" si="1"/>
        <v>0</v>
      </c>
    </row>
    <row r="15" spans="1:5" x14ac:dyDescent="0.3">
      <c r="E15" t="s">
        <v>4</v>
      </c>
    </row>
    <row r="18" spans="1:8" ht="16.8" x14ac:dyDescent="0.3">
      <c r="E18" s="106"/>
    </row>
    <row r="19" spans="1:8" ht="16.8" x14ac:dyDescent="0.3">
      <c r="A19" s="143" t="s">
        <v>49</v>
      </c>
      <c r="B19" s="144"/>
      <c r="C19" s="144"/>
      <c r="D19" s="144"/>
      <c r="E19" s="144"/>
      <c r="F19" s="144"/>
      <c r="G19" s="144"/>
      <c r="H19" s="1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A-1 DPGF</vt:lpstr>
      <vt:lpstr>A-2 MembresGroupement</vt:lpstr>
      <vt:lpstr>A-3 Plan facturation</vt:lpstr>
      <vt:lpstr>'A-1 DPGF'!Zone_d_impression</vt:lpstr>
      <vt:lpstr>'A-2 MembresGroupement'!Zone_d_impression</vt:lpstr>
    </vt:vector>
  </TitlesOfParts>
  <Company>PREFECTURE DE POLICE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ECUYER Antoine</dc:creator>
  <cp:lastModifiedBy>LE MEN Phillipe</cp:lastModifiedBy>
  <cp:lastPrinted>2026-07-23T16:07:38Z</cp:lastPrinted>
  <dcterms:created xsi:type="dcterms:W3CDTF">2020-11-13T15:16:52Z</dcterms:created>
  <dcterms:modified xsi:type="dcterms:W3CDTF">2026-07-24T12:43:40Z</dcterms:modified>
</cp:coreProperties>
</file>